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798" activeTab="2"/>
  </bookViews>
  <sheets>
    <sheet name="Zbirni prikaz - nastavnici" sheetId="63" r:id="rId1"/>
    <sheet name="Zbirni prikaz - saradnici" sheetId="64" r:id="rId2"/>
    <sheet name="Prosecne ocene" sheetId="65" r:id="rId3"/>
    <sheet name="1. Dr Mirjana Markovic" sheetId="55" r:id="rId4"/>
    <sheet name="2. Dr Vjekoslav Budimirovic" sheetId="56" r:id="rId5"/>
    <sheet name="2.1 Dr Branka Budimirovic" sheetId="84" r:id="rId6"/>
    <sheet name="3. Dr Ljiljana Stankov" sheetId="57" r:id="rId7"/>
    <sheet name="4. Dr Vjekoslav Budimirovic" sheetId="59" r:id="rId8"/>
    <sheet name="4.1 Dr Ljiljana Stankov" sheetId="86" r:id="rId9"/>
    <sheet name="7. Dr Aleksandra Maksimovic" sheetId="61" r:id="rId10"/>
    <sheet name="7.1 Dr Mira Jovanovic" sheetId="85" r:id="rId11"/>
    <sheet name="9. Dr Branka Budimirovic" sheetId="69" r:id="rId12"/>
    <sheet name="Ime i prezime nastavnika" sheetId="29" r:id="rId13"/>
    <sheet name="Ime i prezime saradnika" sheetId="79" r:id="rId14"/>
  </sheets>
  <calcPr calcId="124519"/>
</workbook>
</file>

<file path=xl/calcChain.xml><?xml version="1.0" encoding="utf-8"?>
<calcChain xmlns="http://schemas.openxmlformats.org/spreadsheetml/2006/main">
  <c r="C32" i="64"/>
  <c r="C33"/>
  <c r="C34"/>
  <c r="C26"/>
  <c r="G29"/>
  <c r="G30"/>
  <c r="G31"/>
  <c r="G32"/>
  <c r="G20"/>
  <c r="G21"/>
  <c r="G22"/>
  <c r="C20"/>
  <c r="H51"/>
  <c r="H52"/>
  <c r="H53"/>
  <c r="H54"/>
  <c r="H55"/>
  <c r="H56"/>
  <c r="H57"/>
  <c r="H58"/>
  <c r="K51"/>
  <c r="K52"/>
  <c r="K53"/>
  <c r="K54"/>
  <c r="K55"/>
  <c r="K56"/>
  <c r="K57"/>
  <c r="K58"/>
  <c r="J51"/>
  <c r="J52"/>
  <c r="J53"/>
  <c r="J54"/>
  <c r="J55"/>
  <c r="J56"/>
  <c r="J57"/>
  <c r="J58"/>
  <c r="K50"/>
  <c r="H50"/>
  <c r="J50"/>
  <c r="C31"/>
  <c r="G28"/>
  <c r="C25"/>
  <c r="G19"/>
  <c r="C19"/>
  <c r="G29" i="63"/>
  <c r="G30"/>
  <c r="G31"/>
  <c r="G32"/>
  <c r="G20"/>
  <c r="G21"/>
  <c r="G22"/>
  <c r="C32"/>
  <c r="C33"/>
  <c r="C34"/>
  <c r="C26"/>
  <c r="H51"/>
  <c r="H52"/>
  <c r="H53"/>
  <c r="H54"/>
  <c r="H55"/>
  <c r="H56"/>
  <c r="H57"/>
  <c r="H58"/>
  <c r="K51"/>
  <c r="K52"/>
  <c r="K53"/>
  <c r="K54"/>
  <c r="K55"/>
  <c r="K56"/>
  <c r="K57"/>
  <c r="K58"/>
  <c r="J51"/>
  <c r="J52"/>
  <c r="J53"/>
  <c r="J54"/>
  <c r="J55"/>
  <c r="J56"/>
  <c r="J57"/>
  <c r="J58"/>
  <c r="K50"/>
  <c r="J50"/>
  <c r="H50"/>
  <c r="C31"/>
  <c r="G28"/>
  <c r="C25"/>
  <c r="G19"/>
  <c r="C20"/>
  <c r="C19"/>
  <c r="H44" i="86" l="1"/>
  <c r="H43"/>
  <c r="F20" i="29"/>
  <c r="F21"/>
  <c r="F22"/>
  <c r="F19"/>
  <c r="F20" i="55"/>
  <c r="N20" s="1"/>
  <c r="F21"/>
  <c r="U21" s="1"/>
  <c r="F22"/>
  <c r="U22" s="1"/>
  <c r="F19"/>
  <c r="F19" i="56" s="1"/>
  <c r="F20" i="64"/>
  <c r="F21"/>
  <c r="F22"/>
  <c r="F19"/>
  <c r="U151" i="86"/>
  <c r="R58"/>
  <c r="Q58"/>
  <c r="P58"/>
  <c r="O58"/>
  <c r="N58"/>
  <c r="J58"/>
  <c r="R57"/>
  <c r="Q57"/>
  <c r="P57"/>
  <c r="O57"/>
  <c r="N57"/>
  <c r="S57" s="1"/>
  <c r="J57"/>
  <c r="R56"/>
  <c r="Q56"/>
  <c r="P56"/>
  <c r="O56"/>
  <c r="N56"/>
  <c r="J56"/>
  <c r="R55"/>
  <c r="Q55"/>
  <c r="P55"/>
  <c r="O55"/>
  <c r="N55"/>
  <c r="S55" s="1"/>
  <c r="J55"/>
  <c r="R54"/>
  <c r="Q54"/>
  <c r="P54"/>
  <c r="O54"/>
  <c r="N54"/>
  <c r="J54"/>
  <c r="R53"/>
  <c r="Q53"/>
  <c r="P53"/>
  <c r="O53"/>
  <c r="N53"/>
  <c r="S53" s="1"/>
  <c r="J53"/>
  <c r="R52"/>
  <c r="Q52"/>
  <c r="P52"/>
  <c r="O52"/>
  <c r="N52"/>
  <c r="J52"/>
  <c r="R51"/>
  <c r="Q51"/>
  <c r="P51"/>
  <c r="O51"/>
  <c r="N51"/>
  <c r="S51" s="1"/>
  <c r="J51"/>
  <c r="R50"/>
  <c r="Q50"/>
  <c r="P50"/>
  <c r="O50"/>
  <c r="N50"/>
  <c r="J50"/>
  <c r="Q35"/>
  <c r="Q34"/>
  <c r="C33" s="1"/>
  <c r="C34"/>
  <c r="Q33"/>
  <c r="Q32"/>
  <c r="R32" s="1"/>
  <c r="C32"/>
  <c r="Q31"/>
  <c r="G32" s="1"/>
  <c r="C31"/>
  <c r="C35" s="1"/>
  <c r="Q30"/>
  <c r="Q29"/>
  <c r="G30" s="1"/>
  <c r="Q28"/>
  <c r="G29" s="1"/>
  <c r="Q27"/>
  <c r="G28" s="1"/>
  <c r="Q25"/>
  <c r="C26" s="1"/>
  <c r="Q24"/>
  <c r="Q22"/>
  <c r="G22" s="1"/>
  <c r="Q21"/>
  <c r="G21"/>
  <c r="Q20"/>
  <c r="G20" s="1"/>
  <c r="Q19"/>
  <c r="R19" s="1"/>
  <c r="Q17"/>
  <c r="C20" s="1"/>
  <c r="Q16"/>
  <c r="C19" s="1"/>
  <c r="U151" i="85"/>
  <c r="R58"/>
  <c r="Q58"/>
  <c r="P58"/>
  <c r="O58"/>
  <c r="N58"/>
  <c r="S58" s="1"/>
  <c r="J58"/>
  <c r="K58" s="1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L59" s="1"/>
  <c r="H43"/>
  <c r="Q35"/>
  <c r="C34" s="1"/>
  <c r="Q34"/>
  <c r="Q33"/>
  <c r="C33"/>
  <c r="Q32"/>
  <c r="R32" s="1"/>
  <c r="C32"/>
  <c r="Q31"/>
  <c r="G32" s="1"/>
  <c r="Q30"/>
  <c r="G31" s="1"/>
  <c r="Q29"/>
  <c r="G30" s="1"/>
  <c r="Q28"/>
  <c r="G29" s="1"/>
  <c r="Q27"/>
  <c r="Q25"/>
  <c r="C26" s="1"/>
  <c r="Q24"/>
  <c r="C25" s="1"/>
  <c r="Q22"/>
  <c r="G22"/>
  <c r="Q21"/>
  <c r="G21" s="1"/>
  <c r="Q20"/>
  <c r="G20" s="1"/>
  <c r="Q19"/>
  <c r="R19" s="1"/>
  <c r="H22" s="1"/>
  <c r="C19"/>
  <c r="Q17"/>
  <c r="R16"/>
  <c r="Q16"/>
  <c r="H44" i="79"/>
  <c r="H43"/>
  <c r="H44" i="29"/>
  <c r="H43"/>
  <c r="H44" i="69"/>
  <c r="H43"/>
  <c r="H44" i="61"/>
  <c r="H43"/>
  <c r="H44" i="59"/>
  <c r="H43"/>
  <c r="H44" i="57"/>
  <c r="H43"/>
  <c r="H44" i="84"/>
  <c r="H43"/>
  <c r="H44" i="56"/>
  <c r="H43"/>
  <c r="H44" i="55"/>
  <c r="H43"/>
  <c r="H44" i="63"/>
  <c r="H43"/>
  <c r="H42"/>
  <c r="H44" i="64"/>
  <c r="H43"/>
  <c r="H42"/>
  <c r="U151" i="84"/>
  <c r="R58"/>
  <c r="Q58"/>
  <c r="P58"/>
  <c r="O58"/>
  <c r="N58"/>
  <c r="S58" s="1"/>
  <c r="J58"/>
  <c r="K58" s="1"/>
  <c r="R57"/>
  <c r="Q57"/>
  <c r="P57"/>
  <c r="O57"/>
  <c r="S57" s="1"/>
  <c r="N57"/>
  <c r="J57"/>
  <c r="R56"/>
  <c r="Q56"/>
  <c r="P56"/>
  <c r="O56"/>
  <c r="N56"/>
  <c r="J56"/>
  <c r="R55"/>
  <c r="Q55"/>
  <c r="P55"/>
  <c r="O55"/>
  <c r="S55" s="1"/>
  <c r="N55"/>
  <c r="J55"/>
  <c r="R54"/>
  <c r="Q54"/>
  <c r="P54"/>
  <c r="O54"/>
  <c r="N54"/>
  <c r="J54"/>
  <c r="R53"/>
  <c r="Q53"/>
  <c r="P53"/>
  <c r="O53"/>
  <c r="S53" s="1"/>
  <c r="N53"/>
  <c r="J53"/>
  <c r="R52"/>
  <c r="Q52"/>
  <c r="P52"/>
  <c r="O52"/>
  <c r="N52"/>
  <c r="J52"/>
  <c r="R51"/>
  <c r="Q51"/>
  <c r="P51"/>
  <c r="O51"/>
  <c r="S51" s="1"/>
  <c r="N51"/>
  <c r="J51"/>
  <c r="R50"/>
  <c r="Q50"/>
  <c r="P50"/>
  <c r="O50"/>
  <c r="N50"/>
  <c r="J50"/>
  <c r="L59" s="1"/>
  <c r="Q35"/>
  <c r="C34" s="1"/>
  <c r="Q34"/>
  <c r="Q33"/>
  <c r="C33"/>
  <c r="Q32"/>
  <c r="C32"/>
  <c r="Q31"/>
  <c r="G32" s="1"/>
  <c r="Q30"/>
  <c r="G31" s="1"/>
  <c r="Q29"/>
  <c r="G30" s="1"/>
  <c r="Q28"/>
  <c r="G29" s="1"/>
  <c r="Q27"/>
  <c r="Q25"/>
  <c r="C26" s="1"/>
  <c r="Q24"/>
  <c r="C25" s="1"/>
  <c r="Q22"/>
  <c r="G22"/>
  <c r="Q21"/>
  <c r="G21" s="1"/>
  <c r="Q20"/>
  <c r="G20"/>
  <c r="R19"/>
  <c r="H22" s="1"/>
  <c r="Q19"/>
  <c r="G19"/>
  <c r="G23" s="1"/>
  <c r="Q17"/>
  <c r="Q16"/>
  <c r="C19" s="1"/>
  <c r="U20" i="55"/>
  <c r="U20" i="79"/>
  <c r="U21"/>
  <c r="U22"/>
  <c r="U20" i="29"/>
  <c r="U21"/>
  <c r="U22"/>
  <c r="U19"/>
  <c r="U19" i="79"/>
  <c r="U19" i="55"/>
  <c r="N22" i="29"/>
  <c r="N21"/>
  <c r="N20"/>
  <c r="N19"/>
  <c r="N22" i="79"/>
  <c r="N21"/>
  <c r="N20"/>
  <c r="N19"/>
  <c r="N22" i="55"/>
  <c r="N19"/>
  <c r="U151" i="79"/>
  <c r="R58"/>
  <c r="Q58"/>
  <c r="P58"/>
  <c r="O58"/>
  <c r="N58"/>
  <c r="S58" s="1"/>
  <c r="J58"/>
  <c r="K58" s="1"/>
  <c r="R57"/>
  <c r="Q57"/>
  <c r="P57"/>
  <c r="O57"/>
  <c r="N57"/>
  <c r="S57" s="1"/>
  <c r="J57"/>
  <c r="R56"/>
  <c r="Q56"/>
  <c r="P56"/>
  <c r="O56"/>
  <c r="N56"/>
  <c r="S56" s="1"/>
  <c r="J56"/>
  <c r="K56" s="1"/>
  <c r="R55"/>
  <c r="Q55"/>
  <c r="P55"/>
  <c r="O55"/>
  <c r="N55"/>
  <c r="S55" s="1"/>
  <c r="J55"/>
  <c r="R54"/>
  <c r="Q54"/>
  <c r="P54"/>
  <c r="O54"/>
  <c r="N54"/>
  <c r="S54" s="1"/>
  <c r="J54"/>
  <c r="K54" s="1"/>
  <c r="R53"/>
  <c r="Q53"/>
  <c r="P53"/>
  <c r="O53"/>
  <c r="N53"/>
  <c r="S53" s="1"/>
  <c r="J53"/>
  <c r="R52"/>
  <c r="Q52"/>
  <c r="P52"/>
  <c r="O52"/>
  <c r="N52"/>
  <c r="S52" s="1"/>
  <c r="J52"/>
  <c r="K52" s="1"/>
  <c r="R51"/>
  <c r="Q51"/>
  <c r="P51"/>
  <c r="O51"/>
  <c r="N51"/>
  <c r="S51" s="1"/>
  <c r="J51"/>
  <c r="R50"/>
  <c r="Q50"/>
  <c r="P50"/>
  <c r="O50"/>
  <c r="N50"/>
  <c r="S50" s="1"/>
  <c r="J50"/>
  <c r="L59" s="1"/>
  <c r="Q35"/>
  <c r="C34" s="1"/>
  <c r="Q34"/>
  <c r="Q33"/>
  <c r="C33"/>
  <c r="Q32"/>
  <c r="R32" s="1"/>
  <c r="C32"/>
  <c r="Q31"/>
  <c r="C31"/>
  <c r="C35" s="1"/>
  <c r="Q30"/>
  <c r="G31" s="1"/>
  <c r="Q29"/>
  <c r="Q28"/>
  <c r="G29" s="1"/>
  <c r="Q27"/>
  <c r="Q25"/>
  <c r="Q24"/>
  <c r="C25" s="1"/>
  <c r="Q22"/>
  <c r="G22"/>
  <c r="Q21"/>
  <c r="G21"/>
  <c r="Q20"/>
  <c r="G20"/>
  <c r="Q19"/>
  <c r="R19" s="1"/>
  <c r="G19"/>
  <c r="G23" s="1"/>
  <c r="Q17"/>
  <c r="Q16"/>
  <c r="J51" i="56"/>
  <c r="J52"/>
  <c r="J53"/>
  <c r="J54"/>
  <c r="J55"/>
  <c r="J56"/>
  <c r="J57"/>
  <c r="J58"/>
  <c r="J51" i="57"/>
  <c r="J52"/>
  <c r="J53"/>
  <c r="J54"/>
  <c r="J55"/>
  <c r="J56"/>
  <c r="J57"/>
  <c r="J58"/>
  <c r="J51" i="59"/>
  <c r="J52"/>
  <c r="J53"/>
  <c r="J54"/>
  <c r="J55"/>
  <c r="J56"/>
  <c r="J57"/>
  <c r="J58"/>
  <c r="J51" i="61"/>
  <c r="J52"/>
  <c r="J53"/>
  <c r="J54"/>
  <c r="J55"/>
  <c r="J56"/>
  <c r="J57"/>
  <c r="J58"/>
  <c r="J51" i="69"/>
  <c r="J52"/>
  <c r="J53"/>
  <c r="J54"/>
  <c r="J55"/>
  <c r="J56"/>
  <c r="J57"/>
  <c r="J58"/>
  <c r="J51" i="29"/>
  <c r="J52"/>
  <c r="J53"/>
  <c r="J54"/>
  <c r="J55"/>
  <c r="J56"/>
  <c r="J57"/>
  <c r="J58"/>
  <c r="J50"/>
  <c r="J50" i="69"/>
  <c r="J50" i="61"/>
  <c r="J50" i="59"/>
  <c r="J50" i="57"/>
  <c r="J50" i="56"/>
  <c r="J51" i="55"/>
  <c r="J52"/>
  <c r="J53"/>
  <c r="J54"/>
  <c r="J55"/>
  <c r="J56"/>
  <c r="J57"/>
  <c r="J58"/>
  <c r="J50"/>
  <c r="L59" s="1"/>
  <c r="H59" i="64"/>
  <c r="U151" i="69"/>
  <c r="R58"/>
  <c r="Q58"/>
  <c r="P58"/>
  <c r="O58"/>
  <c r="N58"/>
  <c r="R57"/>
  <c r="Q57"/>
  <c r="P57"/>
  <c r="O57"/>
  <c r="N57"/>
  <c r="S57" s="1"/>
  <c r="H57" s="1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S53" s="1"/>
  <c r="H53" s="1"/>
  <c r="R52"/>
  <c r="Q52"/>
  <c r="P52"/>
  <c r="O52"/>
  <c r="N52"/>
  <c r="R51"/>
  <c r="Q51"/>
  <c r="P51"/>
  <c r="O51"/>
  <c r="N51"/>
  <c r="S51" s="1"/>
  <c r="H51" s="1"/>
  <c r="R50"/>
  <c r="Q50"/>
  <c r="P50"/>
  <c r="O50"/>
  <c r="N50"/>
  <c r="L59"/>
  <c r="Q35"/>
  <c r="C34" s="1"/>
  <c r="Q34"/>
  <c r="Q33"/>
  <c r="C33"/>
  <c r="Q32"/>
  <c r="C32"/>
  <c r="Q31"/>
  <c r="G32" s="1"/>
  <c r="C31"/>
  <c r="Q30"/>
  <c r="G31" s="1"/>
  <c r="Q29"/>
  <c r="G30" s="1"/>
  <c r="Q28"/>
  <c r="G29" s="1"/>
  <c r="Q27"/>
  <c r="Q25"/>
  <c r="Q24"/>
  <c r="C25" s="1"/>
  <c r="Q22"/>
  <c r="G22"/>
  <c r="Q21"/>
  <c r="G21"/>
  <c r="Q20"/>
  <c r="G20"/>
  <c r="Q19"/>
  <c r="R19" s="1"/>
  <c r="G19"/>
  <c r="G23" s="1"/>
  <c r="Q17"/>
  <c r="Q16"/>
  <c r="C19" s="1"/>
  <c r="U151" i="61"/>
  <c r="R58"/>
  <c r="Q58"/>
  <c r="P58"/>
  <c r="O58"/>
  <c r="N58"/>
  <c r="S58" s="1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S54"/>
  <c r="R53"/>
  <c r="Q53"/>
  <c r="P53"/>
  <c r="O53"/>
  <c r="N53"/>
  <c r="R52"/>
  <c r="Q52"/>
  <c r="P52"/>
  <c r="O52"/>
  <c r="N52"/>
  <c r="S52" s="1"/>
  <c r="R51"/>
  <c r="Q51"/>
  <c r="P51"/>
  <c r="O51"/>
  <c r="N51"/>
  <c r="S51" s="1"/>
  <c r="R50"/>
  <c r="Q50"/>
  <c r="P50"/>
  <c r="O50"/>
  <c r="N50"/>
  <c r="S50" s="1"/>
  <c r="L59"/>
  <c r="Q35"/>
  <c r="Q34"/>
  <c r="C34"/>
  <c r="Q33"/>
  <c r="C33"/>
  <c r="Q32"/>
  <c r="R32"/>
  <c r="D33" s="1"/>
  <c r="C32"/>
  <c r="Q31"/>
  <c r="G32" s="1"/>
  <c r="C31"/>
  <c r="Q30"/>
  <c r="G31" s="1"/>
  <c r="Q29"/>
  <c r="Q28"/>
  <c r="G29" s="1"/>
  <c r="Q27"/>
  <c r="Q25"/>
  <c r="R24" s="1"/>
  <c r="Q24"/>
  <c r="C25" s="1"/>
  <c r="Q22"/>
  <c r="G22" s="1"/>
  <c r="Q21"/>
  <c r="G21" s="1"/>
  <c r="Q20"/>
  <c r="G20" s="1"/>
  <c r="Q19"/>
  <c r="Q17"/>
  <c r="Q16"/>
  <c r="U151" i="59"/>
  <c r="R58"/>
  <c r="Q58"/>
  <c r="P58"/>
  <c r="O58"/>
  <c r="N58"/>
  <c r="S58" s="1"/>
  <c r="R57"/>
  <c r="Q57"/>
  <c r="P57"/>
  <c r="O57"/>
  <c r="N57"/>
  <c r="S57"/>
  <c r="R56"/>
  <c r="Q56"/>
  <c r="P56"/>
  <c r="O56"/>
  <c r="N56"/>
  <c r="R55"/>
  <c r="Q55"/>
  <c r="P55"/>
  <c r="O55"/>
  <c r="N55"/>
  <c r="S55" s="1"/>
  <c r="R54"/>
  <c r="Q54"/>
  <c r="P54"/>
  <c r="O54"/>
  <c r="N54"/>
  <c r="S54" s="1"/>
  <c r="R53"/>
  <c r="Q53"/>
  <c r="P53"/>
  <c r="O53"/>
  <c r="N53"/>
  <c r="S53"/>
  <c r="R52"/>
  <c r="Q52"/>
  <c r="P52"/>
  <c r="O52"/>
  <c r="N52"/>
  <c r="R51"/>
  <c r="Q51"/>
  <c r="P51"/>
  <c r="O51"/>
  <c r="N51"/>
  <c r="S51" s="1"/>
  <c r="R50"/>
  <c r="Q50"/>
  <c r="P50"/>
  <c r="O50"/>
  <c r="N50"/>
  <c r="S50" s="1"/>
  <c r="L59"/>
  <c r="Q35"/>
  <c r="C34" s="1"/>
  <c r="Q34"/>
  <c r="Q33"/>
  <c r="C33"/>
  <c r="Q32"/>
  <c r="R32" s="1"/>
  <c r="C32"/>
  <c r="Q31"/>
  <c r="G32" s="1"/>
  <c r="C31"/>
  <c r="C35" s="1"/>
  <c r="Q30"/>
  <c r="G31" s="1"/>
  <c r="Q29"/>
  <c r="G30" s="1"/>
  <c r="Q28"/>
  <c r="G29" s="1"/>
  <c r="Q27"/>
  <c r="Q25"/>
  <c r="C26"/>
  <c r="Q24"/>
  <c r="C25"/>
  <c r="Q22"/>
  <c r="G22"/>
  <c r="Q21"/>
  <c r="G21"/>
  <c r="Q20"/>
  <c r="G20"/>
  <c r="Q19"/>
  <c r="R19"/>
  <c r="G19"/>
  <c r="G23"/>
  <c r="Q17"/>
  <c r="Q16"/>
  <c r="U151" i="57"/>
  <c r="R58"/>
  <c r="Q58"/>
  <c r="P58"/>
  <c r="O58"/>
  <c r="N58"/>
  <c r="S58" s="1"/>
  <c r="H58" s="1"/>
  <c r="R57"/>
  <c r="Q57"/>
  <c r="P57"/>
  <c r="O57"/>
  <c r="N57"/>
  <c r="R56"/>
  <c r="Q56"/>
  <c r="P56"/>
  <c r="O56"/>
  <c r="N56"/>
  <c r="S56" s="1"/>
  <c r="R55"/>
  <c r="Q55"/>
  <c r="P55"/>
  <c r="O55"/>
  <c r="N55"/>
  <c r="S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R50"/>
  <c r="Q50"/>
  <c r="P50"/>
  <c r="O50"/>
  <c r="N50"/>
  <c r="S50"/>
  <c r="L59"/>
  <c r="Q35"/>
  <c r="C34" s="1"/>
  <c r="Q34"/>
  <c r="Q33"/>
  <c r="C32" s="1"/>
  <c r="C33"/>
  <c r="Q32"/>
  <c r="R32" s="1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R58" i="56"/>
  <c r="Q58"/>
  <c r="P58"/>
  <c r="O58"/>
  <c r="N58"/>
  <c r="S58" s="1"/>
  <c r="K58" s="1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S51" s="1"/>
  <c r="R50"/>
  <c r="Q50"/>
  <c r="P50"/>
  <c r="O50"/>
  <c r="N50"/>
  <c r="S50"/>
  <c r="L59"/>
  <c r="Q35"/>
  <c r="Q34"/>
  <c r="C33" s="1"/>
  <c r="C34"/>
  <c r="Q33"/>
  <c r="Q32"/>
  <c r="C32"/>
  <c r="Q31"/>
  <c r="Q30"/>
  <c r="G31" s="1"/>
  <c r="Q29"/>
  <c r="G30" s="1"/>
  <c r="Q28"/>
  <c r="G29" s="1"/>
  <c r="Q27"/>
  <c r="R27" s="1"/>
  <c r="Q25"/>
  <c r="Q24"/>
  <c r="C25" s="1"/>
  <c r="Q22"/>
  <c r="G22"/>
  <c r="Q21"/>
  <c r="G21"/>
  <c r="Q20"/>
  <c r="G20" s="1"/>
  <c r="Q19"/>
  <c r="R19" s="1"/>
  <c r="Q17"/>
  <c r="Q16"/>
  <c r="U154" i="55"/>
  <c r="R58"/>
  <c r="Q58"/>
  <c r="P58"/>
  <c r="O58"/>
  <c r="N58"/>
  <c r="S58" s="1"/>
  <c r="K58" s="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S50" s="1"/>
  <c r="K50" s="1"/>
  <c r="Q35"/>
  <c r="C34" s="1"/>
  <c r="Q34"/>
  <c r="Q33"/>
  <c r="C33"/>
  <c r="Q32"/>
  <c r="C32"/>
  <c r="Q31"/>
  <c r="C3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G19" s="1"/>
  <c r="Q17"/>
  <c r="Q16"/>
  <c r="R16" s="1"/>
  <c r="D20" s="1"/>
  <c r="G30" i="29"/>
  <c r="G32"/>
  <c r="K54"/>
  <c r="L59"/>
  <c r="Q19"/>
  <c r="R19" s="1"/>
  <c r="Q16"/>
  <c r="Q20"/>
  <c r="G20" s="1"/>
  <c r="Q21"/>
  <c r="G21" s="1"/>
  <c r="Q22"/>
  <c r="G22" s="1"/>
  <c r="Q24"/>
  <c r="R24" s="1"/>
  <c r="Q25"/>
  <c r="D26" s="1"/>
  <c r="Q27"/>
  <c r="H28" s="1"/>
  <c r="H33" s="1"/>
  <c r="Q28"/>
  <c r="G29" s="1"/>
  <c r="Q29"/>
  <c r="Q30"/>
  <c r="G31" s="1"/>
  <c r="Q31"/>
  <c r="Q32"/>
  <c r="R32" s="1"/>
  <c r="D34" s="1"/>
  <c r="Q33"/>
  <c r="Q34"/>
  <c r="D33" s="1"/>
  <c r="Q35"/>
  <c r="C34" s="1"/>
  <c r="Q17"/>
  <c r="C20" s="1"/>
  <c r="C21" s="1"/>
  <c r="U151"/>
  <c r="R58"/>
  <c r="Q58"/>
  <c r="P58"/>
  <c r="O58"/>
  <c r="N58"/>
  <c r="S58" s="1"/>
  <c r="H58" s="1"/>
  <c r="R57"/>
  <c r="Q57"/>
  <c r="P57"/>
  <c r="O57"/>
  <c r="H57" s="1"/>
  <c r="N57"/>
  <c r="R56"/>
  <c r="Q56"/>
  <c r="P56"/>
  <c r="O56"/>
  <c r="N56"/>
  <c r="S56" s="1"/>
  <c r="H56" s="1"/>
  <c r="R55"/>
  <c r="Q55"/>
  <c r="P55"/>
  <c r="O55"/>
  <c r="H55" s="1"/>
  <c r="N55"/>
  <c r="R54"/>
  <c r="Q54"/>
  <c r="P54"/>
  <c r="O54"/>
  <c r="N54"/>
  <c r="H54" s="1"/>
  <c r="R53"/>
  <c r="Q53"/>
  <c r="P53"/>
  <c r="O53"/>
  <c r="H53" s="1"/>
  <c r="N53"/>
  <c r="R52"/>
  <c r="Q52"/>
  <c r="P52"/>
  <c r="O52"/>
  <c r="N52"/>
  <c r="S52" s="1"/>
  <c r="H52" s="1"/>
  <c r="R51"/>
  <c r="Q51"/>
  <c r="P51"/>
  <c r="O51"/>
  <c r="H51" s="1"/>
  <c r="N51"/>
  <c r="R50"/>
  <c r="Q50"/>
  <c r="P50"/>
  <c r="O50"/>
  <c r="N50"/>
  <c r="S50" s="1"/>
  <c r="S54"/>
  <c r="S51"/>
  <c r="K51" s="1"/>
  <c r="S55"/>
  <c r="K55" s="1"/>
  <c r="S53"/>
  <c r="K53" s="1"/>
  <c r="S57"/>
  <c r="K57" s="1"/>
  <c r="D32" i="61"/>
  <c r="D31"/>
  <c r="K54"/>
  <c r="R16"/>
  <c r="D19" s="1"/>
  <c r="C19"/>
  <c r="C20"/>
  <c r="C21" s="1"/>
  <c r="G28"/>
  <c r="G33" s="1"/>
  <c r="G30"/>
  <c r="R27"/>
  <c r="H30" s="1"/>
  <c r="H54"/>
  <c r="K53" i="59"/>
  <c r="H53"/>
  <c r="R16"/>
  <c r="D19"/>
  <c r="C19"/>
  <c r="C20"/>
  <c r="C21" s="1"/>
  <c r="R24"/>
  <c r="D27" s="1"/>
  <c r="G28"/>
  <c r="R27"/>
  <c r="H33" s="1"/>
  <c r="R16" i="57"/>
  <c r="D20" s="1"/>
  <c r="C19"/>
  <c r="C20"/>
  <c r="R24"/>
  <c r="D26" s="1"/>
  <c r="D25"/>
  <c r="C26"/>
  <c r="G28"/>
  <c r="R27"/>
  <c r="R16" i="56"/>
  <c r="D20" s="1"/>
  <c r="C19"/>
  <c r="C20"/>
  <c r="C21" s="1"/>
  <c r="C26"/>
  <c r="G28"/>
  <c r="G32"/>
  <c r="H50"/>
  <c r="C20" i="55"/>
  <c r="C26"/>
  <c r="G28"/>
  <c r="G32"/>
  <c r="C19" i="29"/>
  <c r="R27"/>
  <c r="H32" s="1"/>
  <c r="H29" i="61"/>
  <c r="H32"/>
  <c r="H28"/>
  <c r="H33" s="1"/>
  <c r="D20" i="59"/>
  <c r="H33" i="57"/>
  <c r="D19"/>
  <c r="C21"/>
  <c r="D19" i="56"/>
  <c r="D21" s="1"/>
  <c r="H30" i="29"/>
  <c r="C27" i="59"/>
  <c r="G19" i="61"/>
  <c r="H57" i="59"/>
  <c r="K57"/>
  <c r="H20"/>
  <c r="H22"/>
  <c r="H19"/>
  <c r="H21"/>
  <c r="K50" i="57"/>
  <c r="H50"/>
  <c r="K55"/>
  <c r="H55"/>
  <c r="G19"/>
  <c r="G19" i="56"/>
  <c r="F19" i="57" l="1"/>
  <c r="F19" i="59" s="1"/>
  <c r="U19" i="56"/>
  <c r="N19"/>
  <c r="F22"/>
  <c r="F20"/>
  <c r="R32" i="55"/>
  <c r="F21" i="56"/>
  <c r="U19" i="57"/>
  <c r="F22" i="84"/>
  <c r="F20"/>
  <c r="S55" i="56"/>
  <c r="F19" i="84"/>
  <c r="R32"/>
  <c r="D27" i="57"/>
  <c r="S52"/>
  <c r="K52"/>
  <c r="H52"/>
  <c r="H56"/>
  <c r="K56"/>
  <c r="S53"/>
  <c r="S54"/>
  <c r="S57"/>
  <c r="C27"/>
  <c r="G23"/>
  <c r="D21"/>
  <c r="S50" i="84"/>
  <c r="S52"/>
  <c r="K52" s="1"/>
  <c r="S54"/>
  <c r="K54" s="1"/>
  <c r="S56"/>
  <c r="K56" s="1"/>
  <c r="R16"/>
  <c r="R24"/>
  <c r="D25" s="1"/>
  <c r="D19"/>
  <c r="D20"/>
  <c r="C20"/>
  <c r="C21" s="1"/>
  <c r="C27"/>
  <c r="S54" i="56"/>
  <c r="H54" s="1"/>
  <c r="H22"/>
  <c r="H20"/>
  <c r="H21"/>
  <c r="H19"/>
  <c r="G23"/>
  <c r="D32" i="55"/>
  <c r="D33"/>
  <c r="D34"/>
  <c r="D34" i="59"/>
  <c r="D32"/>
  <c r="D33"/>
  <c r="D31"/>
  <c r="K55"/>
  <c r="H55"/>
  <c r="K51"/>
  <c r="H51"/>
  <c r="S52"/>
  <c r="S56"/>
  <c r="R27" i="86"/>
  <c r="H33" s="1"/>
  <c r="G31"/>
  <c r="G33" s="1"/>
  <c r="K51"/>
  <c r="K53"/>
  <c r="K55"/>
  <c r="K57"/>
  <c r="D26" i="61"/>
  <c r="D25"/>
  <c r="D27" s="1"/>
  <c r="H52"/>
  <c r="K52"/>
  <c r="H51"/>
  <c r="K51"/>
  <c r="D20"/>
  <c r="H31"/>
  <c r="C26"/>
  <c r="C27" s="1"/>
  <c r="D34"/>
  <c r="D35" s="1"/>
  <c r="R19"/>
  <c r="C35"/>
  <c r="S53"/>
  <c r="S56"/>
  <c r="D19" i="85"/>
  <c r="G19"/>
  <c r="G23" s="1"/>
  <c r="R24"/>
  <c r="D27" s="1"/>
  <c r="S50"/>
  <c r="S52"/>
  <c r="S54"/>
  <c r="S56"/>
  <c r="C27"/>
  <c r="K52"/>
  <c r="K54"/>
  <c r="K56"/>
  <c r="S58" i="69"/>
  <c r="C35"/>
  <c r="R32"/>
  <c r="S50"/>
  <c r="S52"/>
  <c r="S54"/>
  <c r="S55"/>
  <c r="K57"/>
  <c r="D34" i="86"/>
  <c r="D32"/>
  <c r="S58"/>
  <c r="S56"/>
  <c r="S54"/>
  <c r="S52"/>
  <c r="S50"/>
  <c r="H23" i="59"/>
  <c r="D21"/>
  <c r="S57" i="85"/>
  <c r="S55"/>
  <c r="S53"/>
  <c r="S51"/>
  <c r="D20"/>
  <c r="D21" s="1"/>
  <c r="C20"/>
  <c r="G23" i="61"/>
  <c r="D21"/>
  <c r="N21" i="55"/>
  <c r="K50" i="86"/>
  <c r="H50"/>
  <c r="K52"/>
  <c r="H52"/>
  <c r="K54"/>
  <c r="H54"/>
  <c r="K56"/>
  <c r="H56"/>
  <c r="K58"/>
  <c r="H58"/>
  <c r="C21"/>
  <c r="H21"/>
  <c r="H22"/>
  <c r="H20"/>
  <c r="H19"/>
  <c r="C25"/>
  <c r="C27" s="1"/>
  <c r="D33"/>
  <c r="L59"/>
  <c r="R16"/>
  <c r="D19" s="1"/>
  <c r="G19"/>
  <c r="G23" s="1"/>
  <c r="R24"/>
  <c r="D27" s="1"/>
  <c r="D31"/>
  <c r="D35" s="1"/>
  <c r="H51"/>
  <c r="H53"/>
  <c r="H55"/>
  <c r="H57"/>
  <c r="K51" i="85"/>
  <c r="H51"/>
  <c r="K53"/>
  <c r="H53"/>
  <c r="K55"/>
  <c r="H55"/>
  <c r="K57"/>
  <c r="H57"/>
  <c r="D33"/>
  <c r="D34"/>
  <c r="D31"/>
  <c r="D32"/>
  <c r="H21"/>
  <c r="G28"/>
  <c r="G33" s="1"/>
  <c r="H19"/>
  <c r="H20"/>
  <c r="R27"/>
  <c r="C31"/>
  <c r="H50"/>
  <c r="K50"/>
  <c r="H52"/>
  <c r="H54"/>
  <c r="H56"/>
  <c r="H58"/>
  <c r="K51" i="84"/>
  <c r="H51"/>
  <c r="K53"/>
  <c r="H53"/>
  <c r="K55"/>
  <c r="H55"/>
  <c r="K57"/>
  <c r="H57"/>
  <c r="D33"/>
  <c r="D34"/>
  <c r="D31"/>
  <c r="D32"/>
  <c r="H21"/>
  <c r="G28"/>
  <c r="G33" s="1"/>
  <c r="H19"/>
  <c r="H20"/>
  <c r="R27"/>
  <c r="C31"/>
  <c r="C35" s="1"/>
  <c r="H50"/>
  <c r="K50"/>
  <c r="H52"/>
  <c r="H54"/>
  <c r="H56"/>
  <c r="H58"/>
  <c r="H22" i="79"/>
  <c r="H20"/>
  <c r="D33"/>
  <c r="D32"/>
  <c r="D34"/>
  <c r="D31"/>
  <c r="D35" s="1"/>
  <c r="K51"/>
  <c r="H51"/>
  <c r="K53"/>
  <c r="H53"/>
  <c r="K55"/>
  <c r="H55"/>
  <c r="K57"/>
  <c r="H57"/>
  <c r="H21"/>
  <c r="H32"/>
  <c r="R16"/>
  <c r="D19" s="1"/>
  <c r="D21" s="1"/>
  <c r="C19"/>
  <c r="C21" s="1"/>
  <c r="C20"/>
  <c r="R24"/>
  <c r="D26" s="1"/>
  <c r="C26"/>
  <c r="C27" s="1"/>
  <c r="G28"/>
  <c r="H29"/>
  <c r="G30"/>
  <c r="H31"/>
  <c r="G32"/>
  <c r="H19"/>
  <c r="H23" s="1"/>
  <c r="R27"/>
  <c r="H30" s="1"/>
  <c r="H50"/>
  <c r="H59" s="1"/>
  <c r="K50"/>
  <c r="H52"/>
  <c r="H54"/>
  <c r="H56"/>
  <c r="H58"/>
  <c r="S57" i="55"/>
  <c r="K57" s="1"/>
  <c r="S54"/>
  <c r="S56"/>
  <c r="H56" s="1"/>
  <c r="R19"/>
  <c r="H21" s="1"/>
  <c r="R27"/>
  <c r="H52"/>
  <c r="D19"/>
  <c r="D21" s="1"/>
  <c r="H58"/>
  <c r="C27" i="63"/>
  <c r="D26" s="1"/>
  <c r="C27" i="55"/>
  <c r="H57"/>
  <c r="G33" i="63"/>
  <c r="G23" i="55"/>
  <c r="C35" i="63"/>
  <c r="C35" i="55"/>
  <c r="H54"/>
  <c r="K54"/>
  <c r="K56"/>
  <c r="G23" i="63"/>
  <c r="H21" s="1"/>
  <c r="S53" i="55"/>
  <c r="K53" s="1"/>
  <c r="G33"/>
  <c r="H50"/>
  <c r="H33"/>
  <c r="H19"/>
  <c r="R24"/>
  <c r="D26" s="1"/>
  <c r="C19"/>
  <c r="H22"/>
  <c r="H20"/>
  <c r="D31"/>
  <c r="D35" s="1"/>
  <c r="S51"/>
  <c r="K51" s="1"/>
  <c r="S55"/>
  <c r="K55" s="1"/>
  <c r="L59" i="64"/>
  <c r="L59" i="63"/>
  <c r="H33"/>
  <c r="K55" i="56"/>
  <c r="H55"/>
  <c r="K50"/>
  <c r="S53"/>
  <c r="K53" s="1"/>
  <c r="S57"/>
  <c r="H57" s="1"/>
  <c r="H58"/>
  <c r="G33"/>
  <c r="R32"/>
  <c r="D32" s="1"/>
  <c r="K51"/>
  <c r="H52"/>
  <c r="H56"/>
  <c r="K51" i="69"/>
  <c r="K52"/>
  <c r="K53"/>
  <c r="K54"/>
  <c r="K56"/>
  <c r="H22"/>
  <c r="H20"/>
  <c r="D33"/>
  <c r="D32"/>
  <c r="D34"/>
  <c r="D31"/>
  <c r="D35" s="1"/>
  <c r="H21"/>
  <c r="R16"/>
  <c r="D19" s="1"/>
  <c r="C20"/>
  <c r="C21" i="63" s="1"/>
  <c r="D19" s="1"/>
  <c r="R24" i="69"/>
  <c r="D27"/>
  <c r="C26"/>
  <c r="C27" s="1"/>
  <c r="G28"/>
  <c r="G33" s="1"/>
  <c r="H19"/>
  <c r="H23" s="1"/>
  <c r="R27"/>
  <c r="H50"/>
  <c r="K50"/>
  <c r="H52"/>
  <c r="H54"/>
  <c r="H56"/>
  <c r="H50" i="29"/>
  <c r="H59" s="1"/>
  <c r="K50"/>
  <c r="H22"/>
  <c r="H21"/>
  <c r="H20"/>
  <c r="K58"/>
  <c r="K56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K50" i="61"/>
  <c r="H50"/>
  <c r="H53"/>
  <c r="K53"/>
  <c r="H21"/>
  <c r="H19"/>
  <c r="H22"/>
  <c r="H20"/>
  <c r="H56"/>
  <c r="K56"/>
  <c r="K57"/>
  <c r="H57"/>
  <c r="H58"/>
  <c r="K58"/>
  <c r="S55"/>
  <c r="K55" s="1"/>
  <c r="H52" i="59"/>
  <c r="K52"/>
  <c r="H56"/>
  <c r="K56"/>
  <c r="G33"/>
  <c r="H50"/>
  <c r="K50"/>
  <c r="K54"/>
  <c r="H54"/>
  <c r="K58"/>
  <c r="H58"/>
  <c r="K51" i="57"/>
  <c r="H51"/>
  <c r="K57"/>
  <c r="H57"/>
  <c r="H20"/>
  <c r="H21"/>
  <c r="H19"/>
  <c r="H23" s="1"/>
  <c r="H22"/>
  <c r="G33"/>
  <c r="D34"/>
  <c r="D32"/>
  <c r="D33"/>
  <c r="D31"/>
  <c r="D35" s="1"/>
  <c r="K53"/>
  <c r="H53"/>
  <c r="K58"/>
  <c r="C31"/>
  <c r="C35" s="1"/>
  <c r="D33" i="56"/>
  <c r="D34"/>
  <c r="K57"/>
  <c r="C27"/>
  <c r="C31"/>
  <c r="K56"/>
  <c r="H51"/>
  <c r="H33"/>
  <c r="R24"/>
  <c r="D26" s="1"/>
  <c r="H53"/>
  <c r="D31"/>
  <c r="D35" s="1"/>
  <c r="K52"/>
  <c r="K54"/>
  <c r="F19" i="86" l="1"/>
  <c r="F19" i="61"/>
  <c r="U19" s="1"/>
  <c r="U19" i="59"/>
  <c r="F19" i="69"/>
  <c r="N19" i="59"/>
  <c r="F21" i="57"/>
  <c r="U21" i="56"/>
  <c r="N21"/>
  <c r="F20" i="57"/>
  <c r="N20" i="56"/>
  <c r="U20"/>
  <c r="F22" i="57"/>
  <c r="N22" i="56"/>
  <c r="U22"/>
  <c r="F21" i="84"/>
  <c r="N21" s="1"/>
  <c r="N19" i="57"/>
  <c r="U21" i="84"/>
  <c r="U22"/>
  <c r="N22"/>
  <c r="H59" i="56"/>
  <c r="D14" i="65" s="1"/>
  <c r="N19" i="84"/>
  <c r="U19"/>
  <c r="U20"/>
  <c r="N20"/>
  <c r="H23"/>
  <c r="D35"/>
  <c r="D26"/>
  <c r="D27" s="1"/>
  <c r="F19" i="85"/>
  <c r="N19" i="61"/>
  <c r="U19" i="69"/>
  <c r="N19"/>
  <c r="H54" i="57"/>
  <c r="H59" s="1"/>
  <c r="D15" i="65" s="1"/>
  <c r="K54" i="57"/>
  <c r="H59" i="84"/>
  <c r="G14" i="65" s="1"/>
  <c r="G20" s="1"/>
  <c r="D21" i="84"/>
  <c r="H23" i="56"/>
  <c r="H23" i="55"/>
  <c r="D35" i="59"/>
  <c r="H23" i="86"/>
  <c r="H55" i="69"/>
  <c r="K55"/>
  <c r="H58"/>
  <c r="K58"/>
  <c r="H59" i="86"/>
  <c r="G16" i="65" s="1"/>
  <c r="D20" i="86"/>
  <c r="D21" s="1"/>
  <c r="H23" i="85"/>
  <c r="H59"/>
  <c r="G18" i="65" s="1"/>
  <c r="C35" i="85"/>
  <c r="D35"/>
  <c r="C21"/>
  <c r="H23" i="61"/>
  <c r="H59" i="69"/>
  <c r="D19" i="65" s="1"/>
  <c r="H33" i="85"/>
  <c r="H33" i="84"/>
  <c r="H19" i="63"/>
  <c r="G33" i="79"/>
  <c r="D25"/>
  <c r="D27" s="1"/>
  <c r="D20"/>
  <c r="H28"/>
  <c r="H33" s="1"/>
  <c r="H22" i="63"/>
  <c r="H20"/>
  <c r="D32"/>
  <c r="D31"/>
  <c r="D34"/>
  <c r="C21" i="55"/>
  <c r="D25"/>
  <c r="D27" s="1"/>
  <c r="H51"/>
  <c r="H55"/>
  <c r="H59" i="63"/>
  <c r="H53" i="55"/>
  <c r="D33" i="63"/>
  <c r="C21" i="69"/>
  <c r="D20"/>
  <c r="D21" s="1"/>
  <c r="H33"/>
  <c r="C35" i="29"/>
  <c r="D19"/>
  <c r="D21" s="1"/>
  <c r="D20"/>
  <c r="C27"/>
  <c r="C21" i="64"/>
  <c r="D25" i="63"/>
  <c r="D27" s="1"/>
  <c r="H55" i="61"/>
  <c r="H59" s="1"/>
  <c r="D18" i="65" s="1"/>
  <c r="H59" i="59"/>
  <c r="D16" i="65" s="1"/>
  <c r="G23" i="64"/>
  <c r="C35" i="56"/>
  <c r="D25"/>
  <c r="D27" s="1"/>
  <c r="U20" i="57" l="1"/>
  <c r="F20" i="59"/>
  <c r="N20" i="57"/>
  <c r="N19" i="86"/>
  <c r="U19"/>
  <c r="F22" i="59"/>
  <c r="N22" i="57"/>
  <c r="U22"/>
  <c r="U21"/>
  <c r="F21" i="59"/>
  <c r="N21" i="57"/>
  <c r="H59" i="55"/>
  <c r="D13" i="65" s="1"/>
  <c r="U19" i="85"/>
  <c r="N19"/>
  <c r="D20" i="65"/>
  <c r="D21" s="1"/>
  <c r="H23" i="63"/>
  <c r="D35"/>
  <c r="D20"/>
  <c r="D21" s="1"/>
  <c r="D19" i="64"/>
  <c r="D20"/>
  <c r="C35"/>
  <c r="H19"/>
  <c r="H20"/>
  <c r="H21"/>
  <c r="H22"/>
  <c r="C27"/>
  <c r="D26" s="1"/>
  <c r="G33"/>
  <c r="F21" i="69" l="1"/>
  <c r="N21" i="59"/>
  <c r="F21" i="86"/>
  <c r="F21" i="61"/>
  <c r="U21" i="59"/>
  <c r="F22" i="86"/>
  <c r="F22" i="69"/>
  <c r="N22" i="59"/>
  <c r="U22"/>
  <c r="F22" i="61"/>
  <c r="U20" i="59"/>
  <c r="F20" i="61"/>
  <c r="F20" i="86"/>
  <c r="F20" i="69"/>
  <c r="N20" i="59"/>
  <c r="H23" i="64"/>
  <c r="D21"/>
  <c r="H33"/>
  <c r="D33"/>
  <c r="D34"/>
  <c r="D32"/>
  <c r="D25"/>
  <c r="D27" s="1"/>
  <c r="D31"/>
  <c r="D35" l="1"/>
  <c r="N20" i="86"/>
  <c r="U20"/>
  <c r="U22" i="69"/>
  <c r="N22"/>
  <c r="N21" i="86"/>
  <c r="U21"/>
  <c r="N21" i="69"/>
  <c r="U21"/>
  <c r="U20"/>
  <c r="N20"/>
  <c r="U20" i="61"/>
  <c r="F20" i="85"/>
  <c r="N20" i="61"/>
  <c r="U22"/>
  <c r="N22"/>
  <c r="F22" i="85"/>
  <c r="N22" i="86"/>
  <c r="U22"/>
  <c r="U21" i="61"/>
  <c r="F21" i="85"/>
  <c r="N21" i="61"/>
  <c r="N21" i="85" l="1"/>
  <c r="U21"/>
  <c r="N22"/>
  <c r="U22"/>
  <c r="N20"/>
  <c r="U20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<sst xmlns="http://schemas.openxmlformats.org/spreadsheetml/2006/main" count="2487" uniqueCount="146">
  <si>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</si>
  <si>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</si>
  <si>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</si>
  <si>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</si>
  <si>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</si>
  <si>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</si>
  <si>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</si>
  <si>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</si>
  <si>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</si>
  <si>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</si>
  <si>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</si>
  <si>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</si>
  <si>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</si>
  <si>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</si>
  <si>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</si>
  <si>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</si>
  <si>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</si>
  <si>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</si>
  <si>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</si>
  <si>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</si>
  <si>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</si>
  <si>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</si>
  <si>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</si>
  <si>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</si>
  <si>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</si>
  <si>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</si>
  <si>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</si>
  <si>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</si>
  <si>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</si>
  <si>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</si>
  <si>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</si>
  <si>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</si>
  <si>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</si>
  <si>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</si>
  <si>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</si>
  <si>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</si>
  <si>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</si>
  <si>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</si>
  <si>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</si>
  <si>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</si>
  <si>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</si>
  <si>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</si>
  <si>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</si>
  <si>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</si>
  <si>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</si>
  <si>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</si>
  <si>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</si>
  <si>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</si>
  <si>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</si>
  <si>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</si>
  <si>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</si>
  <si>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</si>
  <si>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</si>
  <si>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</si>
  <si>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</si>
  <si>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</si>
  <si>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</si>
  <si>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</si>
  <si>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</si>
  <si>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</si>
  <si>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</si>
  <si>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</si>
  <si>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</si>
  <si>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</si>
  <si>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</si>
  <si>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</si>
  <si>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</si>
  <si>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</si>
  <si>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</si>
  <si>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</si>
  <si>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</si>
  <si>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</si>
  <si>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</si>
  <si>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</si>
  <si>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</si>
  <si>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</si>
  <si>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</si>
  <si>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</si>
  <si>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</si>
  <si>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</si>
  <si>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</si>
  <si>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</si>
  <si>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</si>
  <si>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</si>
  <si>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</si>
  <si>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</si>
  <si>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</si>
  <si>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</si>
  <si>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</si>
  <si>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</si>
  <si>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Др Љиљана Станков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</si>
  <si>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</si>
  <si>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</si>
  <si>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</si>
  <si>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</si>
  <si>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</si>
  <si>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</si>
  <si>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</si>
  <si>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</si>
  <si>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методику реализације припремног предшколског програма</t>
    </r>
  </si>
  <si>
    <t>СПЕЦИЈАЛИСТИЧКЕ СТУДИЈЕ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</si>
  <si>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Увођење деце у свет писане речи </t>
    </r>
  </si>
  <si>
    <r>
      <t xml:space="preserve">Назив студијског програма: </t>
    </r>
    <r>
      <rPr>
        <b/>
        <i/>
        <sz val="10"/>
        <rFont val="Arial"/>
        <family val="2"/>
        <charset val="238"/>
      </rPr>
      <t>Специјалиста за методику реализације припремног предшколског програма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</si>
  <si>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Почетно математичко образовање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</si>
  <si>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</si>
  <si>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Предшколско дете у природној и друштвеној средини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</si>
  <si>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Центри интересовања за упознавање околине</t>
    </r>
  </si>
  <si>
    <t xml:space="preserve">Увођење деце у свет писане речи </t>
  </si>
  <si>
    <t xml:space="preserve">Почетно математичко образовање </t>
  </si>
  <si>
    <t xml:space="preserve">Истраживачки студијски рад </t>
  </si>
  <si>
    <t>Др Мирјана Марковић</t>
  </si>
  <si>
    <t>Др Бранка Будимировић</t>
  </si>
  <si>
    <t>Центри интересовања за упознавање околине</t>
  </si>
  <si>
    <t>2. Година уписа специјалистичких студија:</t>
  </si>
  <si>
    <t>Година</t>
  </si>
  <si>
    <t>пре 2012</t>
  </si>
  <si>
    <t>Математичке игре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</si>
  <si>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</si>
  <si>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</si>
  <si>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t>Име и презиме сарадника чији је педагошки рад вреднован:</t>
  </si>
  <si>
    <t>Назив предмета који се вреднује: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</si>
  <si>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Математичке игре</t>
    </r>
  </si>
  <si>
    <t xml:space="preserve">Предшколско дете у прир. и друшт.средини 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</si>
  <si>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</si>
  <si>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Др Вјекослав Будимировић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</si>
  <si>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</si>
  <si>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Почетно математичко образовање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</si>
  <si>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</si>
  <si>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методику реализације припремног предшколског програма</t>
    </r>
  </si>
  <si>
    <r>
      <t>Назив студијског програма:</t>
    </r>
    <r>
      <rPr>
        <b/>
        <i/>
        <sz val="11"/>
        <rFont val="Arial"/>
        <family val="2"/>
        <charset val="238"/>
      </rPr>
      <t xml:space="preserve"> Специјалиста за методику реализације припремног предшколског програма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</si>
  <si>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1"/>
        <rFont val="Arial"/>
        <family val="2"/>
        <charset val="238"/>
      </rPr>
      <t>Специјалиста за методику реализације припремног предшколског програма</t>
    </r>
  </si>
  <si>
    <t>Др Мира Јовановић</t>
  </si>
  <si>
    <t>Др Александра Максимовић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</si>
  <si>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</si>
  <si>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</si>
  <si>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</si>
  <si>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</si>
  <si>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</si>
  <si>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пре 2013</t>
  </si>
  <si>
    <t>*</t>
  </si>
  <si>
    <t>14.5.2016.</t>
  </si>
  <si>
    <t>децембар 2015.</t>
  </si>
  <si>
    <t>април 2014.</t>
  </si>
  <si>
    <t>12-30</t>
  </si>
  <si>
    <t>30-40</t>
  </si>
  <si>
    <t>децембар 2015./мај 2016.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</si>
</sst>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" xfId="0" applyFill="1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Fill="1" applyBorder="1"/>
    <xf numFmtId="0" fontId="1" fillId="0" borderId="2" xfId="0" applyFont="1" applyFill="1" applyBorder="1"/>
    <xf numFmtId="0" fontId="1" fillId="0" borderId="2" xfId="0" applyFont="1" applyBorder="1"/>
    <xf numFmtId="49" fontId="0" fillId="0" borderId="14" xfId="0" applyNumberFormat="1" applyBorder="1"/>
    <xf numFmtId="49" fontId="0" fillId="0" borderId="14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H10" sqref="H10:I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4.85546875" customWidth="1"/>
    <col min="10" max="10" width="12.85546875" customWidth="1"/>
    <col min="11" max="11" width="11.7109375" customWidth="1"/>
    <col min="12" max="12" width="6.5703125" customWidth="1"/>
  </cols>
  <sheetData>
    <row r="1" spans="1:12">
      <c r="A1" s="146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130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93" t="s">
        <v>13</v>
      </c>
      <c r="B10" s="193"/>
      <c r="C10" s="193"/>
      <c r="D10" s="193"/>
      <c r="E10" s="193"/>
      <c r="F10" s="193"/>
      <c r="G10" s="194"/>
      <c r="H10" s="169" t="s">
        <v>144</v>
      </c>
      <c r="I10" s="101" t="s">
        <v>97</v>
      </c>
      <c r="J10" s="5"/>
      <c r="K10" s="5"/>
      <c r="L10" s="5"/>
    </row>
    <row r="11" spans="1:12">
      <c r="A11" s="94"/>
      <c r="B11" s="94"/>
      <c r="C11" s="94"/>
      <c r="D11" s="94"/>
      <c r="E11" s="94"/>
      <c r="F11" s="94"/>
      <c r="G11" s="95"/>
      <c r="H11" s="175" t="s">
        <v>143</v>
      </c>
      <c r="I11" s="101" t="s">
        <v>98</v>
      </c>
      <c r="J11" s="95"/>
      <c r="K11" s="95"/>
      <c r="L11" s="95"/>
    </row>
    <row r="12" spans="1:12">
      <c r="A12" s="195" t="s">
        <v>34</v>
      </c>
      <c r="B12" s="195"/>
      <c r="C12" s="195"/>
      <c r="D12" s="195"/>
      <c r="E12" s="195"/>
      <c r="F12" s="195"/>
      <c r="G12" s="196"/>
      <c r="H12" s="197" t="s">
        <v>145</v>
      </c>
      <c r="I12" s="197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200" t="s">
        <v>65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Dr Mirjana Markovic'!C19,'2. Dr Vjekoslav Budimirovic'!C19,'3. Dr Ljiljana Stankov'!C19,'4. Dr Vjekoslav Budimirovic'!C19,'7. Dr Aleksandra Maksimovic'!C19,'9. Dr Branka Budimirovic'!C19)</f>
        <v>0.5</v>
      </c>
      <c r="D19" s="24">
        <f>C19/$C$21</f>
        <v>1.7543859649122806E-2</v>
      </c>
      <c r="F19" s="122">
        <v>2015</v>
      </c>
      <c r="G19" s="54">
        <f>AVERAGE('1. Dr Mirjana Markovic'!G19,'2. Dr Vjekoslav Budimirovic'!G19,'3. Dr Ljiljana Stankov'!G19,'4. Dr Vjekoslav Budimirovic'!G19,'7. Dr Aleksandra Maksimovic'!G19,'9. Dr Branka Budimirovic'!G19)</f>
        <v>21.833333333333332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Dr Mirjana Markovic'!C20,'2. Dr Vjekoslav Budimirovic'!C20,'3. Dr Ljiljana Stankov'!C20,'4. Dr Vjekoslav Budimirovic'!C20,'7. Dr Aleksandra Maksimovic'!C20,'9. Dr Branka Budimirovic'!C20)</f>
        <v>28</v>
      </c>
      <c r="D20" s="24">
        <f>C20/$C$21</f>
        <v>0.98245614035087714</v>
      </c>
      <c r="F20" s="122">
        <v>2014</v>
      </c>
      <c r="G20" s="54">
        <f>AVERAGE('1. Dr Mirjana Markovic'!G20,'2. Dr Vjekoslav Budimirovic'!G20,'3. Dr Ljiljana Stankov'!G20,'4. Dr Vjekoslav Budimirovic'!G20,'7. Dr Aleksandra Maksimovic'!G20,'9. Dr Branka Budimirovic'!G20)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28.5</v>
      </c>
      <c r="D21" s="48">
        <f>SUM(D19:D20)</f>
        <v>1</v>
      </c>
      <c r="F21" s="122">
        <v>2013</v>
      </c>
      <c r="G21" s="54">
        <f>AVERAGE('1. Dr Mirjana Markovic'!G21,'2. Dr Vjekoslav Budimirovic'!G21,'3. Dr Ljiljana Stankov'!G21,'4. Dr Vjekoslav Budimirovic'!G21,'7. Dr Aleksandra Maksimovic'!G21,'9. Dr Branka Budimirovic'!G21)</f>
        <v>0</v>
      </c>
      <c r="H21" s="24">
        <f t="shared" si="0"/>
        <v>0</v>
      </c>
      <c r="I21" s="25"/>
      <c r="J21" s="25"/>
      <c r="K21" s="25"/>
    </row>
    <row r="22" spans="1:11">
      <c r="F22" s="164" t="s">
        <v>138</v>
      </c>
      <c r="G22" s="54">
        <f>AVERAGE('1. Dr Mirjana Markovic'!G22,'2. Dr Vjekoslav Budimirovic'!G22,'3. Dr Ljiljana Stankov'!G22,'4. Dr Vjekoslav Budimirovic'!G22,'7. Dr Aleksandra Maksimovic'!G22,'9. Dr Branka Budimirovic'!G22)</f>
        <v>0</v>
      </c>
      <c r="H22" s="24">
        <f t="shared" si="0"/>
        <v>0</v>
      </c>
      <c r="I22" s="25"/>
      <c r="J22" s="25"/>
      <c r="K22" s="25"/>
    </row>
    <row r="23" spans="1:11">
      <c r="B23" s="199" t="s">
        <v>19</v>
      </c>
      <c r="C23" s="199"/>
      <c r="D23" s="199"/>
      <c r="F23" s="42" t="s">
        <v>43</v>
      </c>
      <c r="G23" s="53">
        <f>SUM(G19:G22)</f>
        <v>21.833333333333332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Dr Mirjana Markovic'!C25,'2. Dr Vjekoslav Budimirovic'!C25,'3. Dr Ljiljana Stankov'!C25,'4. Dr Vjekoslav Budimirovic'!C25,'7. Dr Aleksandra Maksimovic'!C25,'9. Dr Branka Budimirovic'!C25)</f>
        <v>0</v>
      </c>
      <c r="D25" s="24">
        <f>C25/$C$27</f>
        <v>0</v>
      </c>
    </row>
    <row r="26" spans="1:11">
      <c r="B26" s="17" t="s">
        <v>18</v>
      </c>
      <c r="C26" s="54">
        <f>AVERAGE('1. Dr Mirjana Markovic'!C26,'2. Dr Vjekoslav Budimirovic'!C26,'3. Dr Ljiljana Stankov'!C26,'4. Dr Vjekoslav Budimirovic'!C26,'7. Dr Aleksandra Maksimovic'!C26,'9. Dr Branka Budimirovic'!C26)</f>
        <v>15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15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Dr Mirjana Markovic'!G28,'2. Dr Vjekoslav Budimirovic'!G28,'3. Dr Ljiljana Stankov'!G28,'4. Dr Vjekoslav Budimirovic'!G28,'7. Dr Aleksandra Maksimovic'!G28,'9. Dr Branka Budimirovic'!G28)</f>
        <v>0</v>
      </c>
      <c r="H28" s="24">
        <v>0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Dr Mirjana Markovic'!G29,'2. Dr Vjekoslav Budimirovic'!G29,'3. Dr Ljiljana Stankov'!G29,'4. Dr Vjekoslav Budimirovic'!G29,'7. Dr Aleksandra Maksimovic'!G29,'9. Dr Branka Budimirovic'!G29)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Dr Mirjana Markovic'!G30,'2. Dr Vjekoslav Budimirovic'!G30,'3. Dr Ljiljana Stankov'!G30,'4. Dr Vjekoslav Budimirovic'!G30,'7. Dr Aleksandra Maksimovic'!G30,'9. Dr Branka Budimirovic'!G30)</f>
        <v>0</v>
      </c>
      <c r="H30" s="24">
        <v>0</v>
      </c>
      <c r="I30" s="25"/>
      <c r="J30" s="25"/>
      <c r="K30" s="25"/>
    </row>
    <row r="31" spans="1:11">
      <c r="B31" s="20" t="s">
        <v>27</v>
      </c>
      <c r="C31" s="54">
        <f>AVERAGE('1. Dr Mirjana Markovic'!C31,'2. Dr Vjekoslav Budimirovic'!C31,'3. Dr Ljiljana Stankov'!C31,'4. Dr Vjekoslav Budimirovic'!C31,'7. Dr Aleksandra Maksimovic'!C31,'9. Dr Branka Budimirovic'!C31)</f>
        <v>18.833333333333332</v>
      </c>
      <c r="D31" s="24">
        <f>C31/$C$35</f>
        <v>0.67261904761904767</v>
      </c>
      <c r="F31" s="20" t="s">
        <v>24</v>
      </c>
      <c r="G31" s="54">
        <f>AVERAGE('1. Dr Mirjana Markovic'!G31,'2. Dr Vjekoslav Budimirovic'!G31,'3. Dr Ljiljana Stankov'!G31,'4. Dr Vjekoslav Budimirovic'!G31,'7. Dr Aleksandra Maksimovic'!G31,'9. Dr Branka Budimirovic'!G31)</f>
        <v>0</v>
      </c>
      <c r="H31" s="24">
        <v>0</v>
      </c>
      <c r="I31" s="25"/>
      <c r="J31" s="25"/>
      <c r="K31" s="25"/>
    </row>
    <row r="32" spans="1:11">
      <c r="B32" s="22" t="s">
        <v>30</v>
      </c>
      <c r="C32" s="54">
        <f>AVERAGE('1. Dr Mirjana Markovic'!C32,'2. Dr Vjekoslav Budimirovic'!C32,'3. Dr Ljiljana Stankov'!C32,'4. Dr Vjekoslav Budimirovic'!C32,'7. Dr Aleksandra Maksimovic'!C32,'9. Dr Branka Budimirovic'!C32)</f>
        <v>8</v>
      </c>
      <c r="D32" s="24">
        <f t="shared" ref="D32:D34" si="1">C32/$C$35</f>
        <v>0.28571428571428575</v>
      </c>
      <c r="F32" s="20" t="s">
        <v>25</v>
      </c>
      <c r="G32" s="54">
        <f>AVERAGE('1. Dr Mirjana Markovic'!G32,'2. Dr Vjekoslav Budimirovic'!G32,'3. Dr Ljiljana Stankov'!G32,'4. Dr Vjekoslav Budimirovic'!G32,'7. Dr Aleksandra Maksimovic'!G32,'9. Dr Branka Budimirovic'!G32)</f>
        <v>0</v>
      </c>
      <c r="H32" s="24">
        <v>0</v>
      </c>
      <c r="I32" s="25"/>
      <c r="J32" s="25"/>
      <c r="K32" s="25"/>
    </row>
    <row r="33" spans="1:12">
      <c r="B33" s="20" t="s">
        <v>28</v>
      </c>
      <c r="C33" s="54">
        <f>AVERAGE('1. Dr Mirjana Markovic'!C33,'2. Dr Vjekoslav Budimirovic'!C33,'3. Dr Ljiljana Stankov'!C33,'4. Dr Vjekoslav Budimirovic'!C33,'7. Dr Aleksandra Maksimovic'!C33,'9. Dr Branka Budimirovic'!C33)</f>
        <v>0.83333333333333337</v>
      </c>
      <c r="D33" s="24">
        <f t="shared" si="1"/>
        <v>2.9761904761904767E-2</v>
      </c>
      <c r="F33" s="42" t="s">
        <v>43</v>
      </c>
      <c r="G33" s="53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54">
        <f>AVERAGE('1. Dr Mirjana Markovic'!C34,'2. Dr Vjekoslav Budimirovic'!C34,'3. Dr Ljiljana Stankov'!C34,'4. Dr Vjekoslav Budimirovic'!C34,'7. Dr Aleksandra Maksimovic'!C34,'9. Dr Branka Budimirovic'!C34)</f>
        <v>0.33333333333333331</v>
      </c>
      <c r="D34" s="24">
        <f t="shared" si="1"/>
        <v>1.1904761904761906E-2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27.999999999999996</v>
      </c>
      <c r="D35" s="59">
        <f>SUM(D31:D34)</f>
        <v>1.0000000000000002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130</v>
      </c>
      <c r="B38" s="26"/>
      <c r="C38" s="26"/>
      <c r="D38" s="26"/>
      <c r="E38" s="26"/>
      <c r="F38" s="26"/>
      <c r="G38" s="26"/>
      <c r="H38" s="26"/>
      <c r="I38" s="150"/>
      <c r="J38" s="150"/>
      <c r="K38" s="150"/>
    </row>
    <row r="39" spans="1:12">
      <c r="A39" s="26"/>
      <c r="B39" s="26"/>
      <c r="C39" s="26"/>
      <c r="D39" s="26"/>
      <c r="E39" s="26"/>
      <c r="F39" s="26"/>
      <c r="G39" s="26"/>
      <c r="H39" s="26"/>
      <c r="I39" s="150"/>
      <c r="J39" s="150"/>
      <c r="K39" s="150"/>
    </row>
    <row r="40" spans="1:12">
      <c r="A40" s="52"/>
      <c r="B40" s="52"/>
      <c r="C40" s="52"/>
      <c r="D40" s="52"/>
      <c r="E40" s="52"/>
      <c r="F40" s="52"/>
      <c r="G40" s="52"/>
      <c r="H40" s="52"/>
      <c r="I40" s="150"/>
    </row>
    <row r="41" spans="1:12">
      <c r="A41" s="150"/>
      <c r="B41" s="147"/>
      <c r="C41" s="147"/>
      <c r="D41" s="147"/>
      <c r="E41" s="147"/>
      <c r="F41" s="147"/>
      <c r="G41" s="147"/>
    </row>
    <row r="42" spans="1:12">
      <c r="A42" s="193" t="s">
        <v>13</v>
      </c>
      <c r="B42" s="193"/>
      <c r="C42" s="193"/>
      <c r="D42" s="193"/>
      <c r="E42" s="193"/>
      <c r="F42" s="193"/>
      <c r="G42" s="194"/>
      <c r="H42" s="145" t="str">
        <f>H10</f>
        <v>30-40</v>
      </c>
      <c r="I42" s="101" t="s">
        <v>97</v>
      </c>
      <c r="J42" s="142"/>
      <c r="K42" s="142"/>
      <c r="L42" s="142"/>
    </row>
    <row r="43" spans="1:12">
      <c r="A43" s="141"/>
      <c r="B43" s="141"/>
      <c r="C43" s="141"/>
      <c r="D43" s="141"/>
      <c r="E43" s="141"/>
      <c r="F43" s="141"/>
      <c r="G43" s="142"/>
      <c r="H43" s="145" t="str">
        <f>H11</f>
        <v>12-30</v>
      </c>
      <c r="I43" s="101" t="s">
        <v>98</v>
      </c>
      <c r="J43" s="142"/>
      <c r="K43" s="142"/>
      <c r="L43" s="142"/>
    </row>
    <row r="44" spans="1:12">
      <c r="A44" s="195" t="s">
        <v>34</v>
      </c>
      <c r="B44" s="195"/>
      <c r="C44" s="195"/>
      <c r="D44" s="195"/>
      <c r="E44" s="195"/>
      <c r="F44" s="195"/>
      <c r="G44" s="196"/>
      <c r="H44" s="197" t="str">
        <f>H12</f>
        <v>децембар 2015./мај 2016.</v>
      </c>
      <c r="I44" s="197"/>
      <c r="J44" s="142"/>
      <c r="K44" s="142"/>
      <c r="L44" s="142"/>
    </row>
    <row r="45" spans="1:12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</row>
    <row r="46" spans="1:12">
      <c r="B46" s="180" t="s">
        <v>11</v>
      </c>
      <c r="C46" s="180"/>
      <c r="D46" s="181"/>
    </row>
    <row r="47" spans="1:12">
      <c r="B47" s="13"/>
      <c r="C47" s="13"/>
      <c r="D47" s="2"/>
    </row>
    <row r="48" spans="1:12" ht="50.25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66</v>
      </c>
      <c r="K48" s="192"/>
    </row>
    <row r="49" spans="1:12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AVERAGE('1. Dr Mirjana Markovic'!H50,'2. Dr Vjekoslav Budimirovic'!H50,'3. Dr Ljiljana Stankov'!H50,'4. Dr Vjekoslav Budimirovic'!H50,'7. Dr Aleksandra Maksimovic'!H50,'9. Dr Branka Budimirovic'!H50)</f>
        <v>4.3655655655655652</v>
      </c>
      <c r="I50" s="32"/>
      <c r="J50" s="176">
        <f>AVERAGE('1. Dr Mirjana Markovic'!J50,'2. Dr Vjekoslav Budimirovic'!J50,'3. Dr Ljiljana Stankov'!J50,'4. Dr Vjekoslav Budimirovic'!J50,'7. Dr Aleksandra Maksimovic'!J50,'9. Dr Branka Budimirovic'!J50)</f>
        <v>1</v>
      </c>
      <c r="K50" s="58">
        <f>J50/(J50+AVERAGE('1. Dr Mirjana Markovic'!S50,'2. Dr Vjekoslav Budimirovic'!S50,'3. Dr Ljiljana Stankov'!S50,'4. Dr Vjekoslav Budimirovic'!S50,'7. Dr Aleksandra Maksimovic'!S50,'9. Dr Branka Budimirovic'!S50))</f>
        <v>3.4883720930232558E-2</v>
      </c>
      <c r="L50" s="9"/>
    </row>
    <row r="51" spans="1:12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>AVERAGE('1. Dr Mirjana Markovic'!H51,'2. Dr Vjekoslav Budimirovic'!H51,'3. Dr Ljiljana Stankov'!H51,'4. Dr Vjekoslav Budimirovic'!H51,'7. Dr Aleksandra Maksimovic'!H51,'9. Dr Branka Budimirovic'!H51)</f>
        <v>4.3944444444444448</v>
      </c>
      <c r="I51" s="32"/>
      <c r="J51" s="176">
        <f>AVERAGE('1. Dr Mirjana Markovic'!J51,'2. Dr Vjekoslav Budimirovic'!J51,'3. Dr Ljiljana Stankov'!J51,'4. Dr Vjekoslav Budimirovic'!J51,'7. Dr Aleksandra Maksimovic'!J51,'9. Dr Branka Budimirovic'!J51)</f>
        <v>1.1666666666666667</v>
      </c>
      <c r="K51" s="58">
        <f>J51/(J51+AVERAGE('1. Dr Mirjana Markovic'!S51,'2. Dr Vjekoslav Budimirovic'!S51,'3. Dr Ljiljana Stankov'!S51,'4. Dr Vjekoslav Budimirovic'!S51,'7. Dr Aleksandra Maksimovic'!S51,'9. Dr Branka Budimirovic'!S51))</f>
        <v>4.0697674418604654E-2</v>
      </c>
      <c r="L51" s="9"/>
    </row>
    <row r="52" spans="1:12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>AVERAGE('1. Dr Mirjana Markovic'!H52,'2. Dr Vjekoslav Budimirovic'!H52,'3. Dr Ljiljana Stankov'!H52,'4. Dr Vjekoslav Budimirovic'!H52,'7. Dr Aleksandra Maksimovic'!H52,'9. Dr Branka Budimirovic'!H52)</f>
        <v>4.3924257590924256</v>
      </c>
      <c r="I52" s="32"/>
      <c r="J52" s="176">
        <f>AVERAGE('1. Dr Mirjana Markovic'!J52,'2. Dr Vjekoslav Budimirovic'!J52,'3. Dr Ljiljana Stankov'!J52,'4. Dr Vjekoslav Budimirovic'!J52,'7. Dr Aleksandra Maksimovic'!J52,'9. Dr Branka Budimirovic'!J52)</f>
        <v>1</v>
      </c>
      <c r="K52" s="58">
        <f>J52/(J52+AVERAGE('1. Dr Mirjana Markovic'!S52,'2. Dr Vjekoslav Budimirovic'!S52,'3. Dr Ljiljana Stankov'!S52,'4. Dr Vjekoslav Budimirovic'!S52,'7. Dr Aleksandra Maksimovic'!S52,'9. Dr Branka Budimirovic'!S52))</f>
        <v>3.4883720930232558E-2</v>
      </c>
      <c r="L52" s="9"/>
    </row>
    <row r="53" spans="1:12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>AVERAGE('1. Dr Mirjana Markovic'!H53,'2. Dr Vjekoslav Budimirovic'!H53,'3. Dr Ljiljana Stankov'!H53,'4. Dr Vjekoslav Budimirovic'!H53,'7. Dr Aleksandra Maksimovic'!H53,'9. Dr Branka Budimirovic'!H53)</f>
        <v>4.6187808498153329</v>
      </c>
      <c r="I53" s="32"/>
      <c r="J53" s="176">
        <f>AVERAGE('1. Dr Mirjana Markovic'!J53,'2. Dr Vjekoslav Budimirovic'!J53,'3. Dr Ljiljana Stankov'!J53,'4. Dr Vjekoslav Budimirovic'!J53,'7. Dr Aleksandra Maksimovic'!J53,'9. Dr Branka Budimirovic'!J53)</f>
        <v>1.1666666666666667</v>
      </c>
      <c r="K53" s="58">
        <f>J53/(J53+AVERAGE('1. Dr Mirjana Markovic'!S53,'2. Dr Vjekoslav Budimirovic'!S53,'3. Dr Ljiljana Stankov'!S53,'4. Dr Vjekoslav Budimirovic'!S53,'7. Dr Aleksandra Maksimovic'!S53,'9. Dr Branka Budimirovic'!S53))</f>
        <v>4.0697674418604654E-2</v>
      </c>
      <c r="L53" s="9"/>
    </row>
    <row r="54" spans="1:12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>AVERAGE('1. Dr Mirjana Markovic'!H54,'2. Dr Vjekoslav Budimirovic'!H54,'3. Dr Ljiljana Stankov'!H54,'4. Dr Vjekoslav Budimirovic'!H54,'7. Dr Aleksandra Maksimovic'!H54,'9. Dr Branka Budimirovic'!H54)</f>
        <v>4.6947089947089946</v>
      </c>
      <c r="I54" s="32"/>
      <c r="J54" s="176">
        <f>AVERAGE('1. Dr Mirjana Markovic'!J54,'2. Dr Vjekoslav Budimirovic'!J54,'3. Dr Ljiljana Stankov'!J54,'4. Dr Vjekoslav Budimirovic'!J54,'7. Dr Aleksandra Maksimovic'!J54,'9. Dr Branka Budimirovic'!J54)</f>
        <v>1</v>
      </c>
      <c r="K54" s="58">
        <f>J54/(J54+AVERAGE('1. Dr Mirjana Markovic'!S54,'2. Dr Vjekoslav Budimirovic'!S54,'3. Dr Ljiljana Stankov'!S54,'4. Dr Vjekoslav Budimirovic'!S54,'7. Dr Aleksandra Maksimovic'!S54,'9. Dr Branka Budimirovic'!S54))</f>
        <v>3.4883720930232558E-2</v>
      </c>
      <c r="L54" s="9"/>
    </row>
    <row r="55" spans="1:12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>AVERAGE('1. Dr Mirjana Markovic'!H55,'2. Dr Vjekoslav Budimirovic'!H55,'3. Dr Ljiljana Stankov'!H55,'4. Dr Vjekoslav Budimirovic'!H55,'7. Dr Aleksandra Maksimovic'!H55,'9. Dr Branka Budimirovic'!H55)</f>
        <v>4.4411375661375665</v>
      </c>
      <c r="I55" s="32"/>
      <c r="J55" s="176">
        <f>AVERAGE('1. Dr Mirjana Markovic'!J55,'2. Dr Vjekoslav Budimirovic'!J55,'3. Dr Ljiljana Stankov'!J55,'4. Dr Vjekoslav Budimirovic'!J55,'7. Dr Aleksandra Maksimovic'!J55,'9. Dr Branka Budimirovic'!J55)</f>
        <v>1</v>
      </c>
      <c r="K55" s="58">
        <f>J55/(J55+AVERAGE('1. Dr Mirjana Markovic'!S55,'2. Dr Vjekoslav Budimirovic'!S55,'3. Dr Ljiljana Stankov'!S55,'4. Dr Vjekoslav Budimirovic'!S55,'7. Dr Aleksandra Maksimovic'!S55,'9. Dr Branka Budimirovic'!S55))</f>
        <v>3.4883720930232558E-2</v>
      </c>
      <c r="L55" s="9"/>
    </row>
    <row r="56" spans="1:12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>AVERAGE('1. Dr Mirjana Markovic'!H56,'2. Dr Vjekoslav Budimirovic'!H56,'3. Dr Ljiljana Stankov'!H56,'4. Dr Vjekoslav Budimirovic'!H56,'7. Dr Aleksandra Maksimovic'!H56,'9. Dr Branka Budimirovic'!H56)</f>
        <v>4.459743076409743</v>
      </c>
      <c r="I56" s="32"/>
      <c r="J56" s="176">
        <f>AVERAGE('1. Dr Mirjana Markovic'!J56,'2. Dr Vjekoslav Budimirovic'!J56,'3. Dr Ljiljana Stankov'!J56,'4. Dr Vjekoslav Budimirovic'!J56,'7. Dr Aleksandra Maksimovic'!J56,'9. Dr Branka Budimirovic'!J56)</f>
        <v>1</v>
      </c>
      <c r="K56" s="58">
        <f>J56/(J56+AVERAGE('1. Dr Mirjana Markovic'!S56,'2. Dr Vjekoslav Budimirovic'!S56,'3. Dr Ljiljana Stankov'!S56,'4. Dr Vjekoslav Budimirovic'!S56,'7. Dr Aleksandra Maksimovic'!S56,'9. Dr Branka Budimirovic'!S56))</f>
        <v>3.4883720930232558E-2</v>
      </c>
      <c r="L56" s="9"/>
    </row>
    <row r="57" spans="1:12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>AVERAGE('1. Dr Mirjana Markovic'!H57,'2. Dr Vjekoslav Budimirovic'!H57,'3. Dr Ljiljana Stankov'!H57,'4. Dr Vjekoslav Budimirovic'!H57,'7. Dr Aleksandra Maksimovic'!H57,'9. Dr Branka Budimirovic'!H57)</f>
        <v>4.5072072072072062</v>
      </c>
      <c r="I57" s="32"/>
      <c r="J57" s="176">
        <f>AVERAGE('1. Dr Mirjana Markovic'!J57,'2. Dr Vjekoslav Budimirovic'!J57,'3. Dr Ljiljana Stankov'!J57,'4. Dr Vjekoslav Budimirovic'!J57,'7. Dr Aleksandra Maksimovic'!J57,'9. Dr Branka Budimirovic'!J57)</f>
        <v>1</v>
      </c>
      <c r="K57" s="58">
        <f>J57/(J57+AVERAGE('1. Dr Mirjana Markovic'!S57,'2. Dr Vjekoslav Budimirovic'!S57,'3. Dr Ljiljana Stankov'!S57,'4. Dr Vjekoslav Budimirovic'!S57,'7. Dr Aleksandra Maksimovic'!S57,'9. Dr Branka Budimirovic'!S57))</f>
        <v>3.4883720930232558E-2</v>
      </c>
      <c r="L57" s="9"/>
    </row>
    <row r="58" spans="1:12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>AVERAGE('1. Dr Mirjana Markovic'!H58,'2. Dr Vjekoslav Budimirovic'!H58,'3. Dr Ljiljana Stankov'!H58,'4. Dr Vjekoslav Budimirovic'!H58,'7. Dr Aleksandra Maksimovic'!H58,'9. Dr Branka Budimirovic'!H58)</f>
        <v>4.5320762570762572</v>
      </c>
      <c r="I58" s="32"/>
      <c r="J58" s="176">
        <f>AVERAGE('1. Dr Mirjana Markovic'!J58,'2. Dr Vjekoslav Budimirovic'!J58,'3. Dr Ljiljana Stankov'!J58,'4. Dr Vjekoslav Budimirovic'!J58,'7. Dr Aleksandra Maksimovic'!J58,'9. Dr Branka Budimirovic'!J58)</f>
        <v>4.833333333333333</v>
      </c>
      <c r="K58" s="58">
        <f>J58/(J58+AVERAGE('1. Dr Mirjana Markovic'!S58,'2. Dr Vjekoslav Budimirovic'!S58,'3. Dr Ljiljana Stankov'!S58,'4. Dr Vjekoslav Budimirovic'!S58,'7. Dr Aleksandra Maksimovic'!S58,'9. Dr Branka Budimirovic'!S58))</f>
        <v>0.16860465116279069</v>
      </c>
      <c r="L58" s="9"/>
    </row>
    <row r="59" spans="1:12" ht="40.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4.4895655244952817</v>
      </c>
      <c r="I59" s="49"/>
      <c r="J59" s="188" t="s">
        <v>94</v>
      </c>
      <c r="K59" s="188"/>
      <c r="L59" s="57">
        <f>SUM(J50:J58)</f>
        <v>13.166666666666668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123</v>
      </c>
    </row>
    <row r="64" spans="1:12">
      <c r="I64" s="1"/>
      <c r="J64" s="26"/>
      <c r="K64" s="26"/>
      <c r="L64" s="27"/>
    </row>
  </sheetData>
  <mergeCells count="24"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J29" sqref="J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2.85546875" customWidth="1"/>
    <col min="10" max="10" width="12.28515625" customWidth="1"/>
    <col min="11" max="11" width="13.5703125" customWidth="1"/>
    <col min="12" max="12" width="7.14062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4.25">
      <c r="A6" s="26" t="s">
        <v>129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20"/>
      <c r="B7" s="120"/>
      <c r="C7" s="120"/>
      <c r="D7" s="120"/>
      <c r="E7" s="120"/>
      <c r="F7" s="120"/>
      <c r="G7" s="120"/>
      <c r="H7" s="120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95" t="s">
        <v>77</v>
      </c>
      <c r="B10" s="202"/>
      <c r="C10" s="202"/>
      <c r="D10" s="202"/>
      <c r="E10" s="202"/>
      <c r="F10" s="202"/>
      <c r="G10" s="203"/>
      <c r="H10" s="169" t="s">
        <v>144</v>
      </c>
      <c r="I10" s="101" t="s">
        <v>97</v>
      </c>
      <c r="J10" s="5"/>
      <c r="K10" s="5"/>
      <c r="L10" s="5"/>
    </row>
    <row r="11" spans="1:12">
      <c r="A11" s="96"/>
      <c r="B11" s="97"/>
      <c r="C11" s="97"/>
      <c r="D11" s="97"/>
      <c r="E11" s="97"/>
      <c r="F11" s="97"/>
      <c r="G11" s="102"/>
      <c r="H11" s="175" t="s">
        <v>143</v>
      </c>
      <c r="I11" s="101" t="s">
        <v>98</v>
      </c>
      <c r="J11" s="95"/>
      <c r="K11" s="95"/>
      <c r="L11" s="95"/>
    </row>
    <row r="12" spans="1:12">
      <c r="A12" s="195" t="s">
        <v>34</v>
      </c>
      <c r="B12" s="195"/>
      <c r="C12" s="195"/>
      <c r="D12" s="195"/>
      <c r="E12" s="195"/>
      <c r="F12" s="195"/>
      <c r="G12" s="196"/>
      <c r="H12" s="197" t="s">
        <v>145</v>
      </c>
      <c r="I12" s="197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200" t="s">
        <v>65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176">
        <f>AVERAGE('2.1 Dr Branka Budimirovic'!C19,'4.1 Dr Ljiljana Stankov'!C19,'7.1 Dr Mira Jovanovic'!C19)</f>
        <v>0.33333333333333331</v>
      </c>
      <c r="D19" s="24">
        <f>C19/$C$21</f>
        <v>1.01010101010101E-2</v>
      </c>
      <c r="F19" s="122">
        <f>'Zbirni prikaz - nastavnici'!F19</f>
        <v>2015</v>
      </c>
      <c r="G19" s="176">
        <f>AVERAGE('2.1 Dr Branka Budimirovic'!G19,'4.1 Dr Ljiljana Stankov'!G19,'7.1 Dr Mira Jovanovic'!G19)</f>
        <v>18.666666666666668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176">
        <f>AVERAGE('2.1 Dr Branka Budimirovic'!C20,'4.1 Dr Ljiljana Stankov'!C20,'7.1 Dr Mira Jovanovic'!C20)</f>
        <v>32.666666666666664</v>
      </c>
      <c r="D20" s="24">
        <f>C20/$C$21</f>
        <v>0.98989898989898983</v>
      </c>
      <c r="F20" s="164">
        <f>'Zbirni prikaz - nastavnici'!F20</f>
        <v>2014</v>
      </c>
      <c r="G20" s="176">
        <f>AVERAGE('2.1 Dr Branka Budimirovic'!G20,'4.1 Dr Ljiljana Stankov'!G20,'7.1 Dr Mira Jovanovic'!G20)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43</v>
      </c>
      <c r="C21" s="55">
        <f>SUM(C19:C20)</f>
        <v>33</v>
      </c>
      <c r="D21" s="48">
        <f>SUM(D19:D20)</f>
        <v>0.99999999999999989</v>
      </c>
      <c r="F21" s="164">
        <f>'Zbirni prikaz - nastavnici'!F21</f>
        <v>2013</v>
      </c>
      <c r="G21" s="176">
        <f>AVERAGE('2.1 Dr Branka Budimirovic'!G21,'4.1 Dr Ljiljana Stankov'!G21,'7.1 Dr Mira Jovanovic'!G21)</f>
        <v>0</v>
      </c>
      <c r="H21" s="24">
        <f>G21/$G$23</f>
        <v>0</v>
      </c>
      <c r="I21" s="25"/>
      <c r="J21" s="25"/>
      <c r="K21" s="25"/>
    </row>
    <row r="22" spans="1:11">
      <c r="F22" s="164" t="str">
        <f>'Zbirni prikaz - nastavnici'!F22</f>
        <v>пре 2013</v>
      </c>
      <c r="G22" s="176">
        <f>AVERAGE('2.1 Dr Branka Budimirovic'!G22,'4.1 Dr Ljiljana Stankov'!G22,'7.1 Dr Mira Jovanovic'!G22)</f>
        <v>0</v>
      </c>
      <c r="H22" s="24">
        <f>G22/$G$23</f>
        <v>0</v>
      </c>
      <c r="I22" s="25"/>
      <c r="J22" s="25"/>
      <c r="K22" s="25"/>
    </row>
    <row r="23" spans="1:11">
      <c r="B23" s="199" t="s">
        <v>19</v>
      </c>
      <c r="C23" s="199"/>
      <c r="D23" s="199"/>
      <c r="F23" s="42" t="s">
        <v>43</v>
      </c>
      <c r="G23" s="55">
        <f>SUM(G19:G22)</f>
        <v>18.666666666666668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176">
        <f>AVERAGE('2.1 Dr Branka Budimirovic'!C25,'4.1 Dr Ljiljana Stankov'!C25,'7.1 Dr Mira Jovanovic'!C25)</f>
        <v>0</v>
      </c>
      <c r="D25" s="24">
        <f>C25/$C$27</f>
        <v>0</v>
      </c>
    </row>
    <row r="26" spans="1:11">
      <c r="B26" s="17" t="s">
        <v>18</v>
      </c>
      <c r="C26" s="176">
        <f>AVERAGE('2.1 Dr Branka Budimirovic'!C26,'4.1 Dr Ljiljana Stankov'!C26,'7.1 Dr Mira Jovanovic'!C26)</f>
        <v>10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5">
        <f>SUM(C25:C26)</f>
        <v>10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176">
        <f>AVERAGE('2.1 Dr Branka Budimirovic'!G28,'4.1 Dr Ljiljana Stankov'!G28,'7.1 Dr Mira Jovanovic'!G28)</f>
        <v>0</v>
      </c>
      <c r="H28" s="24">
        <v>0</v>
      </c>
      <c r="I28" s="25"/>
      <c r="J28" s="25"/>
      <c r="K28" s="25"/>
    </row>
    <row r="29" spans="1:11">
      <c r="B29" s="29" t="s">
        <v>92</v>
      </c>
      <c r="C29" s="29"/>
      <c r="D29" s="26"/>
      <c r="E29" s="40"/>
      <c r="F29" s="20" t="s">
        <v>22</v>
      </c>
      <c r="G29" s="176">
        <f>AVERAGE('2.1 Dr Branka Budimirovic'!G29,'4.1 Dr Ljiljana Stankov'!G29,'7.1 Dr Mira Jovanovic'!G29)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176">
        <f>AVERAGE('2.1 Dr Branka Budimirovic'!G30,'4.1 Dr Ljiljana Stankov'!G30,'7.1 Dr Mira Jovanovic'!G30)</f>
        <v>0</v>
      </c>
      <c r="H30" s="24">
        <v>0</v>
      </c>
      <c r="I30" s="25"/>
      <c r="J30" s="25"/>
      <c r="K30" s="25"/>
    </row>
    <row r="31" spans="1:11">
      <c r="B31" s="20" t="s">
        <v>27</v>
      </c>
      <c r="C31" s="176">
        <f>AVERAGE('2.1 Dr Branka Budimirovic'!C31,'4.1 Dr Ljiljana Stankov'!C31,'7.1 Dr Mira Jovanovic'!C31)</f>
        <v>22.666666666666668</v>
      </c>
      <c r="D31" s="24">
        <f>C31/$C$35</f>
        <v>0.72340425531914887</v>
      </c>
      <c r="F31" s="20" t="s">
        <v>24</v>
      </c>
      <c r="G31" s="176">
        <f>AVERAGE('2.1 Dr Branka Budimirovic'!G31,'4.1 Dr Ljiljana Stankov'!G31,'7.1 Dr Mira Jovanovic'!G31)</f>
        <v>0</v>
      </c>
      <c r="H31" s="24">
        <v>0</v>
      </c>
      <c r="I31" s="25"/>
      <c r="J31" s="25"/>
      <c r="K31" s="25"/>
    </row>
    <row r="32" spans="1:11">
      <c r="B32" s="22" t="s">
        <v>30</v>
      </c>
      <c r="C32" s="176">
        <f>AVERAGE('2.1 Dr Branka Budimirovic'!C32,'4.1 Dr Ljiljana Stankov'!C32,'7.1 Dr Mira Jovanovic'!C32)</f>
        <v>8</v>
      </c>
      <c r="D32" s="24">
        <f>C32/$C$35</f>
        <v>0.25531914893617019</v>
      </c>
      <c r="F32" s="20" t="s">
        <v>25</v>
      </c>
      <c r="G32" s="176">
        <f>AVERAGE('2.1 Dr Branka Budimirovic'!G32,'4.1 Dr Ljiljana Stankov'!G32,'7.1 Dr Mira Jovanovic'!G32)</f>
        <v>0</v>
      </c>
      <c r="H32" s="24">
        <v>0</v>
      </c>
      <c r="I32" s="25"/>
      <c r="J32" s="25"/>
      <c r="K32" s="25"/>
    </row>
    <row r="33" spans="1:12">
      <c r="B33" s="20" t="s">
        <v>28</v>
      </c>
      <c r="C33" s="176">
        <f>AVERAGE('2.1 Dr Branka Budimirovic'!C33,'4.1 Dr Ljiljana Stankov'!C33,'7.1 Dr Mira Jovanovic'!C33)</f>
        <v>0.66666666666666663</v>
      </c>
      <c r="D33" s="24">
        <f>C33/$C$35</f>
        <v>2.1276595744680847E-2</v>
      </c>
      <c r="F33" s="42" t="s">
        <v>43</v>
      </c>
      <c r="G33" s="55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176">
        <f>AVERAGE('2.1 Dr Branka Budimirovic'!C34,'4.1 Dr Ljiljana Stankov'!C34,'7.1 Dr Mira Jovanovic'!C34)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>
        <f>SUM(C31:C34)</f>
        <v>31.333333333333336</v>
      </c>
      <c r="D35" s="48">
        <f>SUM(D31:D34)</f>
        <v>0.99999999999999989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4.25">
      <c r="A38" s="26" t="s">
        <v>129</v>
      </c>
      <c r="B38" s="26"/>
      <c r="C38" s="26"/>
      <c r="D38" s="26"/>
      <c r="E38" s="26"/>
      <c r="F38" s="26"/>
      <c r="G38" s="26"/>
      <c r="H38" s="26"/>
      <c r="I38" s="150"/>
      <c r="J38" s="150"/>
      <c r="K38" s="150"/>
    </row>
    <row r="39" spans="1:12">
      <c r="A39" s="120"/>
      <c r="B39" s="120"/>
      <c r="C39" s="120"/>
      <c r="D39" s="120"/>
      <c r="E39" s="120"/>
      <c r="F39" s="120"/>
      <c r="G39" s="120"/>
      <c r="H39" s="120"/>
      <c r="I39" s="150"/>
    </row>
    <row r="40" spans="1:12">
      <c r="A40" s="52"/>
      <c r="B40" s="52"/>
      <c r="C40" s="52"/>
      <c r="D40" s="52"/>
      <c r="E40" s="52"/>
      <c r="F40" s="52"/>
      <c r="G40" s="52"/>
      <c r="H40" s="52"/>
      <c r="I40" s="150"/>
    </row>
    <row r="41" spans="1:12">
      <c r="A41" s="150"/>
      <c r="B41" s="147"/>
      <c r="C41" s="147"/>
      <c r="D41" s="147"/>
      <c r="E41" s="147"/>
      <c r="F41" s="147"/>
      <c r="G41" s="147"/>
    </row>
    <row r="42" spans="1:12">
      <c r="A42" s="195" t="s">
        <v>77</v>
      </c>
      <c r="B42" s="202"/>
      <c r="C42" s="202"/>
      <c r="D42" s="202"/>
      <c r="E42" s="202"/>
      <c r="F42" s="202"/>
      <c r="G42" s="203"/>
      <c r="H42" s="145" t="str">
        <f>H10</f>
        <v>30-40</v>
      </c>
      <c r="I42" s="101" t="s">
        <v>97</v>
      </c>
      <c r="J42" s="142"/>
      <c r="K42" s="142"/>
      <c r="L42" s="142"/>
    </row>
    <row r="43" spans="1:12">
      <c r="A43" s="143"/>
      <c r="B43" s="148"/>
      <c r="C43" s="148"/>
      <c r="D43" s="148"/>
      <c r="E43" s="148"/>
      <c r="F43" s="148"/>
      <c r="G43" s="149"/>
      <c r="H43" s="145" t="str">
        <f>H11</f>
        <v>12-30</v>
      </c>
      <c r="I43" s="101" t="s">
        <v>98</v>
      </c>
      <c r="J43" s="142"/>
      <c r="K43" s="142"/>
      <c r="L43" s="142"/>
    </row>
    <row r="44" spans="1:12">
      <c r="A44" s="195" t="s">
        <v>34</v>
      </c>
      <c r="B44" s="195"/>
      <c r="C44" s="195"/>
      <c r="D44" s="195"/>
      <c r="E44" s="195"/>
      <c r="F44" s="195"/>
      <c r="G44" s="196"/>
      <c r="H44" s="197" t="str">
        <f>H12</f>
        <v>децембар 2015./мај 2016.</v>
      </c>
      <c r="I44" s="197"/>
      <c r="J44" s="142"/>
      <c r="K44" s="142"/>
      <c r="L44" s="142"/>
    </row>
    <row r="45" spans="1:12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</row>
    <row r="46" spans="1:12">
      <c r="B46" s="180" t="s">
        <v>11</v>
      </c>
      <c r="C46" s="180"/>
      <c r="D46" s="181"/>
    </row>
    <row r="47" spans="1:12">
      <c r="B47" s="13"/>
      <c r="C47" s="13"/>
      <c r="D47" s="2"/>
    </row>
    <row r="48" spans="1:12" ht="57.75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67</v>
      </c>
      <c r="K48" s="192"/>
    </row>
    <row r="49" spans="1:12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7" t="s">
        <v>68</v>
      </c>
      <c r="C50" s="178"/>
      <c r="D50" s="178"/>
      <c r="E50" s="178"/>
      <c r="F50" s="178"/>
      <c r="G50" s="179"/>
      <c r="H50" s="30">
        <f>AVERAGE('2.1 Dr Branka Budimirovic'!H50,'4.1 Dr Ljiljana Stankov'!H50,'7.1 Dr Mira Jovanovic'!H50)</f>
        <v>4.3128991060025541</v>
      </c>
      <c r="I50" s="32"/>
      <c r="J50" s="176">
        <f>AVERAGE('2.1 Dr Branka Budimirovic'!J50,'4.1 Dr Ljiljana Stankov'!J50,'7.1 Dr Mira Jovanovic'!J50)</f>
        <v>1.6666666666666667</v>
      </c>
      <c r="K50" s="58">
        <f>J50/(J50+AVERAGE('2.1 Dr Branka Budimirovic'!S50,'4.1 Dr Ljiljana Stankov'!S50,'7.1 Dr Mira Jovanovic'!S50))</f>
        <v>4.9999999999999996E-2</v>
      </c>
      <c r="L50" s="9"/>
    </row>
    <row r="51" spans="1:12" ht="12.75" customHeight="1">
      <c r="A51" s="12">
        <v>2</v>
      </c>
      <c r="B51" s="177" t="s">
        <v>69</v>
      </c>
      <c r="C51" s="178"/>
      <c r="D51" s="178"/>
      <c r="E51" s="178"/>
      <c r="F51" s="178"/>
      <c r="G51" s="179"/>
      <c r="H51" s="30">
        <f>AVERAGE('2.1 Dr Branka Budimirovic'!H51,'4.1 Dr Ljiljana Stankov'!H51,'7.1 Dr Mira Jovanovic'!H51)</f>
        <v>4.3743933588761168</v>
      </c>
      <c r="I51" s="32"/>
      <c r="J51" s="176">
        <f>AVERAGE('2.1 Dr Branka Budimirovic'!J51,'4.1 Dr Ljiljana Stankov'!J51,'7.1 Dr Mira Jovanovic'!J51)</f>
        <v>1.6666666666666667</v>
      </c>
      <c r="K51" s="58">
        <f>J51/(J51+AVERAGE('2.1 Dr Branka Budimirovic'!S51,'4.1 Dr Ljiljana Stankov'!S51,'7.1 Dr Mira Jovanovic'!S51))</f>
        <v>4.9999999999999996E-2</v>
      </c>
      <c r="L51" s="9"/>
    </row>
    <row r="52" spans="1:12" ht="12.75" customHeight="1">
      <c r="A52" s="12">
        <v>3</v>
      </c>
      <c r="B52" s="177" t="s">
        <v>70</v>
      </c>
      <c r="C52" s="178"/>
      <c r="D52" s="178"/>
      <c r="E52" s="178"/>
      <c r="F52" s="178"/>
      <c r="G52" s="179"/>
      <c r="H52" s="30">
        <f>AVERAGE('2.1 Dr Branka Budimirovic'!H52,'4.1 Dr Ljiljana Stankov'!H52,'7.1 Dr Mira Jovanovic'!H52)</f>
        <v>4.3683545614580099</v>
      </c>
      <c r="I52" s="32"/>
      <c r="J52" s="176">
        <f>AVERAGE('2.1 Dr Branka Budimirovic'!J52,'4.1 Dr Ljiljana Stankov'!J52,'7.1 Dr Mira Jovanovic'!J52)</f>
        <v>1.3333333333333333</v>
      </c>
      <c r="K52" s="58">
        <f>J52/(J52+AVERAGE('2.1 Dr Branka Budimirovic'!S52,'4.1 Dr Ljiljana Stankov'!S52,'7.1 Dr Mira Jovanovic'!S52))</f>
        <v>3.9999999999999994E-2</v>
      </c>
      <c r="L52" s="9"/>
    </row>
    <row r="53" spans="1:12" ht="12.75" customHeight="1">
      <c r="A53" s="12">
        <v>4</v>
      </c>
      <c r="B53" s="177" t="s">
        <v>71</v>
      </c>
      <c r="C53" s="178"/>
      <c r="D53" s="178"/>
      <c r="E53" s="178"/>
      <c r="F53" s="178"/>
      <c r="G53" s="179"/>
      <c r="H53" s="30">
        <f>AVERAGE('2.1 Dr Branka Budimirovic'!H53,'4.1 Dr Ljiljana Stankov'!H53,'7.1 Dr Mira Jovanovic'!H53)</f>
        <v>4.4762452107279698</v>
      </c>
      <c r="I53" s="32"/>
      <c r="J53" s="176">
        <f>AVERAGE('2.1 Dr Branka Budimirovic'!J53,'4.1 Dr Ljiljana Stankov'!J53,'7.1 Dr Mira Jovanovic'!J53)</f>
        <v>2.3333333333333335</v>
      </c>
      <c r="K53" s="58">
        <f>J53/(J53+AVERAGE('2.1 Dr Branka Budimirovic'!S53,'4.1 Dr Ljiljana Stankov'!S53,'7.1 Dr Mira Jovanovic'!S53))</f>
        <v>6.9999999999999993E-2</v>
      </c>
      <c r="L53" s="9"/>
    </row>
    <row r="54" spans="1:12" ht="12.75" customHeight="1">
      <c r="A54" s="12">
        <v>5</v>
      </c>
      <c r="B54" s="177" t="s">
        <v>72</v>
      </c>
      <c r="C54" s="178"/>
      <c r="D54" s="178"/>
      <c r="E54" s="178"/>
      <c r="F54" s="178"/>
      <c r="G54" s="179"/>
      <c r="H54" s="30">
        <f>AVERAGE('2.1 Dr Branka Budimirovic'!H54,'4.1 Dr Ljiljana Stankov'!H54,'7.1 Dr Mira Jovanovic'!H54)</f>
        <v>4.6801801801801801</v>
      </c>
      <c r="I54" s="32"/>
      <c r="J54" s="176">
        <f>AVERAGE('2.1 Dr Branka Budimirovic'!J54,'4.1 Dr Ljiljana Stankov'!J54,'7.1 Dr Mira Jovanovic'!J54)</f>
        <v>1</v>
      </c>
      <c r="K54" s="58">
        <f>J54/(J54+AVERAGE('2.1 Dr Branka Budimirovic'!S54,'4.1 Dr Ljiljana Stankov'!S54,'7.1 Dr Mira Jovanovic'!S54))</f>
        <v>0.03</v>
      </c>
      <c r="L54" s="9"/>
    </row>
    <row r="55" spans="1:12" ht="12.75" customHeight="1">
      <c r="A55" s="12">
        <v>6</v>
      </c>
      <c r="B55" s="177" t="s">
        <v>73</v>
      </c>
      <c r="C55" s="178"/>
      <c r="D55" s="178"/>
      <c r="E55" s="178"/>
      <c r="F55" s="178"/>
      <c r="G55" s="179"/>
      <c r="H55" s="30">
        <f>AVERAGE('2.1 Dr Branka Budimirovic'!H55,'4.1 Dr Ljiljana Stankov'!H55,'7.1 Dr Mira Jovanovic'!H55)</f>
        <v>4.5588588588588586</v>
      </c>
      <c r="I55" s="32"/>
      <c r="J55" s="176">
        <f>AVERAGE('2.1 Dr Branka Budimirovic'!J55,'4.1 Dr Ljiljana Stankov'!J55,'7.1 Dr Mira Jovanovic'!J55)</f>
        <v>1</v>
      </c>
      <c r="K55" s="58">
        <f>J55/(J55+AVERAGE('2.1 Dr Branka Budimirovic'!S55,'4.1 Dr Ljiljana Stankov'!S55,'7.1 Dr Mira Jovanovic'!S55))</f>
        <v>0.03</v>
      </c>
      <c r="L55" s="9"/>
    </row>
    <row r="56" spans="1:12" ht="30" customHeight="1">
      <c r="A56" s="12">
        <v>7</v>
      </c>
      <c r="B56" s="177" t="s">
        <v>74</v>
      </c>
      <c r="C56" s="178"/>
      <c r="D56" s="178"/>
      <c r="E56" s="178"/>
      <c r="F56" s="178"/>
      <c r="G56" s="179"/>
      <c r="H56" s="30">
        <f>AVERAGE('2.1 Dr Branka Budimirovic'!H56,'4.1 Dr Ljiljana Stankov'!H56,'7.1 Dr Mira Jovanovic'!H56)</f>
        <v>4.5055555555555555</v>
      </c>
      <c r="I56" s="32"/>
      <c r="J56" s="176">
        <f>AVERAGE('2.1 Dr Branka Budimirovic'!J56,'4.1 Dr Ljiljana Stankov'!J56,'7.1 Dr Mira Jovanovic'!J56)</f>
        <v>1.3333333333333333</v>
      </c>
      <c r="K56" s="58">
        <f>J56/(J56+AVERAGE('2.1 Dr Branka Budimirovic'!S56,'4.1 Dr Ljiljana Stankov'!S56,'7.1 Dr Mira Jovanovic'!S56))</f>
        <v>3.9999999999999994E-2</v>
      </c>
      <c r="L56" s="9"/>
    </row>
    <row r="57" spans="1:12" ht="30" customHeight="1">
      <c r="A57" s="12">
        <v>8</v>
      </c>
      <c r="B57" s="177" t="s">
        <v>75</v>
      </c>
      <c r="C57" s="178"/>
      <c r="D57" s="178"/>
      <c r="E57" s="178"/>
      <c r="F57" s="178"/>
      <c r="G57" s="179"/>
      <c r="H57" s="30">
        <f>AVERAGE('2.1 Dr Branka Budimirovic'!H57,'4.1 Dr Ljiljana Stankov'!H57,'7.1 Dr Mira Jovanovic'!H57)</f>
        <v>4.4450450450450454</v>
      </c>
      <c r="I57" s="32"/>
      <c r="J57" s="176">
        <f>AVERAGE('2.1 Dr Branka Budimirovic'!J57,'4.1 Dr Ljiljana Stankov'!J57,'7.1 Dr Mira Jovanovic'!J57)</f>
        <v>1</v>
      </c>
      <c r="K57" s="58">
        <f>J57/(J57+AVERAGE('2.1 Dr Branka Budimirovic'!S57,'4.1 Dr Ljiljana Stankov'!S57,'7.1 Dr Mira Jovanovic'!S57))</f>
        <v>0.03</v>
      </c>
      <c r="L57" s="9"/>
    </row>
    <row r="58" spans="1:12" ht="30" customHeight="1">
      <c r="A58" s="12">
        <v>9</v>
      </c>
      <c r="B58" s="177" t="s">
        <v>76</v>
      </c>
      <c r="C58" s="178"/>
      <c r="D58" s="178"/>
      <c r="E58" s="178"/>
      <c r="F58" s="178"/>
      <c r="G58" s="179"/>
      <c r="H58" s="30">
        <f>AVERAGE('2.1 Dr Branka Budimirovic'!H58,'4.1 Dr Ljiljana Stankov'!H58,'7.1 Dr Mira Jovanovic'!H58)</f>
        <v>4.6116557734204795</v>
      </c>
      <c r="I58" s="32"/>
      <c r="J58" s="176">
        <f>AVERAGE('2.1 Dr Branka Budimirovic'!J58,'4.1 Dr Ljiljana Stankov'!J58,'7.1 Dr Mira Jovanovic'!J58)</f>
        <v>5</v>
      </c>
      <c r="K58" s="58">
        <f>J58/(J58+AVERAGE('2.1 Dr Branka Budimirovic'!S58,'4.1 Dr Ljiljana Stankov'!S58,'7.1 Dr Mira Jovanovic'!S58))</f>
        <v>0.15000000000000002</v>
      </c>
      <c r="L58" s="9"/>
    </row>
    <row r="59" spans="1:12" ht="41.2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4.4814652944583075</v>
      </c>
      <c r="I59" s="49"/>
      <c r="J59" s="188" t="s">
        <v>95</v>
      </c>
      <c r="K59" s="188"/>
      <c r="L59" s="57">
        <f>SUM(J50:J58)</f>
        <v>16.333333333333336</v>
      </c>
    </row>
    <row r="61" spans="1:12">
      <c r="B61" s="15" t="s">
        <v>85</v>
      </c>
      <c r="I61" s="1"/>
      <c r="J61" s="26"/>
      <c r="K61" s="26"/>
      <c r="L61" s="27"/>
    </row>
    <row r="62" spans="1:12">
      <c r="B62" s="15" t="s">
        <v>123</v>
      </c>
    </row>
    <row r="63" spans="1:12">
      <c r="I63" s="1"/>
      <c r="J63" s="26"/>
      <c r="K63" s="26"/>
      <c r="L63" s="27"/>
    </row>
  </sheetData>
  <mergeCells count="24"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15" sqref="K15"/>
    </sheetView>
  </sheetViews>
  <sheetFormatPr defaultRowHeight="12.75"/>
  <cols>
    <col min="1" max="1" width="3" bestFit="1" customWidth="1"/>
    <col min="2" max="2" width="41.7109375" customWidth="1"/>
    <col min="3" max="3" width="26.85546875" customWidth="1"/>
    <col min="4" max="4" width="12.140625" customWidth="1"/>
    <col min="5" max="5" width="5.7109375" customWidth="1"/>
    <col min="6" max="6" width="19.42578125" customWidth="1"/>
    <col min="7" max="7" width="11.42578125" customWidth="1"/>
  </cols>
  <sheetData>
    <row r="1" spans="1:9">
      <c r="A1" s="165"/>
      <c r="B1" s="165"/>
      <c r="C1" s="165"/>
      <c r="D1" s="165"/>
      <c r="E1" s="165"/>
      <c r="F1" s="165"/>
      <c r="G1" s="165"/>
    </row>
    <row r="2" spans="1:9">
      <c r="A2" s="165"/>
      <c r="B2" s="165"/>
      <c r="C2" s="165"/>
      <c r="D2" s="165"/>
      <c r="E2" s="165"/>
      <c r="F2" s="165"/>
      <c r="G2" s="165"/>
    </row>
    <row r="3" spans="1:9">
      <c r="A3" s="78"/>
      <c r="B3" s="78"/>
      <c r="C3" s="78"/>
      <c r="D3" s="78"/>
      <c r="E3" s="78"/>
      <c r="F3" s="98"/>
      <c r="G3" s="78"/>
    </row>
    <row r="4" spans="1:9">
      <c r="A4" s="61"/>
      <c r="B4" s="61"/>
      <c r="C4" s="84" t="s">
        <v>100</v>
      </c>
      <c r="D4" s="61"/>
      <c r="E4" s="61"/>
      <c r="F4" s="98"/>
      <c r="G4" s="61"/>
    </row>
    <row r="6" spans="1:9">
      <c r="A6" s="61"/>
      <c r="B6" s="207" t="s">
        <v>91</v>
      </c>
      <c r="C6" s="195"/>
      <c r="D6" s="195"/>
      <c r="E6" s="66" t="s">
        <v>144</v>
      </c>
      <c r="F6" s="101" t="s">
        <v>97</v>
      </c>
      <c r="G6" s="60"/>
      <c r="H6" s="27"/>
      <c r="I6" s="60"/>
    </row>
    <row r="7" spans="1:9">
      <c r="A7" s="61"/>
      <c r="B7" s="65"/>
      <c r="C7" s="195"/>
      <c r="D7" s="206"/>
      <c r="E7" s="174" t="s">
        <v>143</v>
      </c>
      <c r="F7" s="101" t="s">
        <v>98</v>
      </c>
      <c r="G7" s="60"/>
      <c r="H7" s="65"/>
      <c r="I7" s="67"/>
    </row>
    <row r="8" spans="1:9">
      <c r="A8" s="61"/>
      <c r="B8" s="61"/>
      <c r="C8" s="195" t="s">
        <v>34</v>
      </c>
      <c r="D8" s="206"/>
      <c r="E8" s="197" t="s">
        <v>145</v>
      </c>
      <c r="F8" s="197"/>
      <c r="G8" s="61"/>
    </row>
    <row r="9" spans="1:9">
      <c r="A9" s="114"/>
      <c r="B9" s="114"/>
      <c r="C9" s="109"/>
      <c r="D9" s="110"/>
      <c r="E9" s="108"/>
      <c r="F9" s="108"/>
      <c r="G9" s="114"/>
    </row>
    <row r="10" spans="1:9" ht="15.75">
      <c r="A10" s="78"/>
      <c r="B10" s="26" t="s">
        <v>128</v>
      </c>
      <c r="C10" s="85"/>
      <c r="D10" s="76"/>
      <c r="E10" s="76"/>
      <c r="F10" s="93"/>
      <c r="G10" s="76"/>
      <c r="H10" s="76"/>
      <c r="I10" s="76"/>
    </row>
    <row r="11" spans="1:9" ht="15.75">
      <c r="B11" s="63" t="s">
        <v>78</v>
      </c>
    </row>
    <row r="12" spans="1:9" ht="31.5">
      <c r="A12" s="62"/>
      <c r="B12" s="88" t="s">
        <v>88</v>
      </c>
      <c r="C12" s="79" t="s">
        <v>79</v>
      </c>
      <c r="D12" s="79" t="s">
        <v>80</v>
      </c>
      <c r="E12" s="208" t="s">
        <v>81</v>
      </c>
      <c r="F12" s="209"/>
      <c r="G12" s="79" t="s">
        <v>80</v>
      </c>
    </row>
    <row r="13" spans="1:9" ht="18" customHeight="1">
      <c r="A13" s="87">
        <v>1</v>
      </c>
      <c r="B13" s="121" t="s">
        <v>107</v>
      </c>
      <c r="C13" s="115" t="s">
        <v>110</v>
      </c>
      <c r="D13" s="90">
        <f>'1. Dr Mirjana Markovic'!H59</f>
        <v>4.8108262108262103</v>
      </c>
      <c r="E13" s="210"/>
      <c r="F13" s="211"/>
      <c r="G13" s="90"/>
    </row>
    <row r="14" spans="1:9" ht="15">
      <c r="A14" s="87">
        <v>2</v>
      </c>
      <c r="B14" s="121" t="s">
        <v>108</v>
      </c>
      <c r="C14" s="136" t="s">
        <v>124</v>
      </c>
      <c r="D14" s="90">
        <f>'2. Dr Vjekoslav Budimirovic'!H59</f>
        <v>4.3451410658307212</v>
      </c>
      <c r="E14" s="210" t="s">
        <v>111</v>
      </c>
      <c r="F14" s="211"/>
      <c r="G14" s="90">
        <f>'2.1 Dr Branka Budimirovic'!H59</f>
        <v>4.5351851851851848</v>
      </c>
    </row>
    <row r="15" spans="1:9" ht="15">
      <c r="A15" s="87">
        <v>3</v>
      </c>
      <c r="B15" s="121" t="s">
        <v>122</v>
      </c>
      <c r="C15" s="125" t="s">
        <v>90</v>
      </c>
      <c r="D15" s="90">
        <f>'3. Dr Ljiljana Stankov'!H59</f>
        <v>4.2972222222222216</v>
      </c>
      <c r="E15" s="210"/>
      <c r="F15" s="211"/>
      <c r="G15" s="90"/>
    </row>
    <row r="16" spans="1:9" ht="15">
      <c r="A16" s="87">
        <v>4</v>
      </c>
      <c r="B16" s="121" t="s">
        <v>109</v>
      </c>
      <c r="C16" s="160" t="s">
        <v>124</v>
      </c>
      <c r="D16" s="90">
        <f>'4. Dr Vjekoslav Budimirovic'!H59</f>
        <v>4.1231660231660241</v>
      </c>
      <c r="E16" s="210" t="s">
        <v>90</v>
      </c>
      <c r="F16" s="211"/>
      <c r="G16" s="90">
        <f>'4.1 Dr Ljiljana Stankov'!H59</f>
        <v>4.0720033759249441</v>
      </c>
    </row>
    <row r="17" spans="1:7" ht="30.75" customHeight="1">
      <c r="A17" s="86"/>
      <c r="B17" s="89" t="s">
        <v>89</v>
      </c>
      <c r="C17" s="79" t="s">
        <v>79</v>
      </c>
      <c r="D17" s="79" t="s">
        <v>80</v>
      </c>
      <c r="E17" s="208" t="s">
        <v>81</v>
      </c>
      <c r="F17" s="209"/>
      <c r="G17" s="79" t="s">
        <v>80</v>
      </c>
    </row>
    <row r="18" spans="1:7" ht="17.25" customHeight="1">
      <c r="A18" s="87">
        <v>1</v>
      </c>
      <c r="B18" s="121" t="s">
        <v>112</v>
      </c>
      <c r="C18" s="160" t="s">
        <v>132</v>
      </c>
      <c r="D18" s="90">
        <f>'7. Dr Aleksandra Maksimovic'!H59</f>
        <v>4.3610376249265137</v>
      </c>
      <c r="E18" s="210" t="s">
        <v>131</v>
      </c>
      <c r="F18" s="211"/>
      <c r="G18" s="90">
        <f>'7.1 Dr Mira Jovanovic'!H59</f>
        <v>4.8372073222647929</v>
      </c>
    </row>
    <row r="19" spans="1:7" ht="15">
      <c r="A19" s="87">
        <v>2</v>
      </c>
      <c r="B19" s="121" t="s">
        <v>116</v>
      </c>
      <c r="C19" s="125" t="s">
        <v>111</v>
      </c>
      <c r="D19" s="90">
        <f>'9. Dr Branka Budimirovic'!H59</f>
        <v>5</v>
      </c>
      <c r="E19" s="210"/>
      <c r="F19" s="211"/>
      <c r="G19" s="91"/>
    </row>
    <row r="20" spans="1:7" ht="14.25">
      <c r="B20" s="99" t="s">
        <v>82</v>
      </c>
      <c r="C20" s="126" t="s">
        <v>83</v>
      </c>
      <c r="D20" s="100">
        <f>AVERAGE(D13:D16,D18:D19)</f>
        <v>4.4895655244952817</v>
      </c>
      <c r="E20" s="212" t="s">
        <v>84</v>
      </c>
      <c r="F20" s="213"/>
      <c r="G20" s="100">
        <f>AVERAGE(G13:G16,G18:G19)</f>
        <v>4.4814652944583067</v>
      </c>
    </row>
    <row r="21" spans="1:7" ht="14.25">
      <c r="B21" s="204" t="s">
        <v>127</v>
      </c>
      <c r="C21" s="205"/>
      <c r="D21" s="100">
        <f>AVERAGE(D20,G20)</f>
        <v>4.4855154094767942</v>
      </c>
    </row>
    <row r="23" spans="1:7">
      <c r="B23" s="15" t="s">
        <v>85</v>
      </c>
    </row>
    <row r="24" spans="1:7">
      <c r="B24" s="15" t="s">
        <v>123</v>
      </c>
    </row>
  </sheetData>
  <mergeCells count="14">
    <mergeCell ref="B21:C21"/>
    <mergeCell ref="C7:D7"/>
    <mergeCell ref="B6:D6"/>
    <mergeCell ref="E12:F12"/>
    <mergeCell ref="E13:F13"/>
    <mergeCell ref="E20:F20"/>
    <mergeCell ref="C8:D8"/>
    <mergeCell ref="E8:F8"/>
    <mergeCell ref="E18:F18"/>
    <mergeCell ref="E19:F19"/>
    <mergeCell ref="E14:F14"/>
    <mergeCell ref="E15:F15"/>
    <mergeCell ref="E16:F16"/>
    <mergeCell ref="E17:F1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154"/>
  <sheetViews>
    <sheetView workbookViewId="0">
      <selection activeCell="K32" sqref="K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51">
      <c r="A5" s="216" t="s">
        <v>93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>
      <c r="A6" s="107"/>
      <c r="B6" s="107"/>
      <c r="C6" s="107"/>
      <c r="D6" s="107"/>
      <c r="E6" s="107"/>
      <c r="F6" s="107"/>
      <c r="G6" s="107"/>
      <c r="H6" s="107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51" ht="12.75" customHeight="1">
      <c r="A7" s="26" t="s">
        <v>102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51">
      <c r="A8" s="216" t="s">
        <v>101</v>
      </c>
      <c r="B8" s="216"/>
      <c r="C8" s="216"/>
      <c r="D8" s="216"/>
      <c r="E8" s="216"/>
      <c r="F8" s="216"/>
      <c r="G8" s="216"/>
      <c r="H8" s="216"/>
      <c r="I8" s="14"/>
    </row>
    <row r="9" spans="1:51">
      <c r="A9" s="14"/>
      <c r="B9" s="2"/>
      <c r="C9" s="2"/>
      <c r="D9" s="2"/>
      <c r="E9" s="2"/>
      <c r="F9" s="2"/>
      <c r="G9" s="2"/>
    </row>
    <row r="10" spans="1:51">
      <c r="A10" s="193" t="s">
        <v>13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215" t="s">
        <v>141</v>
      </c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COUNTA(V16:AY16)</f>
        <v>0</v>
      </c>
      <c r="R16" s="222">
        <f>SUM(Q16:Q17)</f>
        <v>30</v>
      </c>
      <c r="T16" s="201">
        <v>1</v>
      </c>
      <c r="U16" s="16" t="s">
        <v>14</v>
      </c>
      <c r="V16" s="62"/>
      <c r="W16" s="171"/>
      <c r="X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</row>
    <row r="17" spans="1:5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COUNTA(V17:AY17)</f>
        <v>30</v>
      </c>
      <c r="R17" s="223"/>
      <c r="T17" s="201"/>
      <c r="U17" s="17" t="s">
        <v>15</v>
      </c>
      <c r="V17" s="172" t="s">
        <v>139</v>
      </c>
      <c r="W17" s="171" t="s">
        <v>139</v>
      </c>
      <c r="X17" s="171" t="s">
        <v>139</v>
      </c>
      <c r="Y17" s="171" t="s">
        <v>139</v>
      </c>
      <c r="Z17" s="171" t="s">
        <v>139</v>
      </c>
      <c r="AA17" s="171" t="s">
        <v>139</v>
      </c>
      <c r="AB17" s="171" t="s">
        <v>139</v>
      </c>
      <c r="AC17" s="171" t="s">
        <v>139</v>
      </c>
      <c r="AD17" s="171" t="s">
        <v>139</v>
      </c>
      <c r="AE17" s="171" t="s">
        <v>139</v>
      </c>
      <c r="AF17" s="171" t="s">
        <v>139</v>
      </c>
      <c r="AG17" s="171" t="s">
        <v>139</v>
      </c>
      <c r="AH17" s="171" t="s">
        <v>139</v>
      </c>
      <c r="AI17" s="171" t="s">
        <v>139</v>
      </c>
      <c r="AJ17" s="171" t="s">
        <v>139</v>
      </c>
      <c r="AK17" s="171" t="s">
        <v>139</v>
      </c>
      <c r="AL17" s="171" t="s">
        <v>139</v>
      </c>
      <c r="AM17" s="171" t="s">
        <v>139</v>
      </c>
      <c r="AN17" s="171" t="s">
        <v>139</v>
      </c>
      <c r="AO17" s="171" t="s">
        <v>139</v>
      </c>
      <c r="AP17" s="171" t="s">
        <v>139</v>
      </c>
      <c r="AQ17" s="171" t="s">
        <v>139</v>
      </c>
      <c r="AR17" s="171" t="s">
        <v>139</v>
      </c>
      <c r="AS17" s="171" t="s">
        <v>139</v>
      </c>
      <c r="AT17" s="171" t="s">
        <v>139</v>
      </c>
      <c r="AU17" s="171" t="s">
        <v>139</v>
      </c>
      <c r="AV17" s="171" t="s">
        <v>139</v>
      </c>
      <c r="AW17" s="171" t="s">
        <v>139</v>
      </c>
      <c r="AX17" s="171" t="s">
        <v>139</v>
      </c>
      <c r="AY17" s="171" t="s">
        <v>139</v>
      </c>
    </row>
    <row r="18" spans="1:5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</row>
    <row r="19" spans="1:51">
      <c r="B19" s="16" t="s">
        <v>14</v>
      </c>
      <c r="C19" s="37">
        <f>Q16</f>
        <v>0</v>
      </c>
      <c r="D19" s="24">
        <f>Q16/$R$16</f>
        <v>0</v>
      </c>
      <c r="F19" s="122">
        <f>'Zbirni prikaz - nastavnici'!F19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30</v>
      </c>
      <c r="R19" s="222">
        <f>SUM(Q19:Q22)</f>
        <v>30</v>
      </c>
      <c r="T19" s="201">
        <v>2</v>
      </c>
      <c r="U19" s="17">
        <f>F19</f>
        <v>2015</v>
      </c>
      <c r="V19" s="172" t="s">
        <v>139</v>
      </c>
      <c r="W19" s="171" t="s">
        <v>139</v>
      </c>
      <c r="X19" s="171" t="s">
        <v>139</v>
      </c>
      <c r="Y19" s="171" t="s">
        <v>139</v>
      </c>
      <c r="Z19" s="171" t="s">
        <v>139</v>
      </c>
      <c r="AA19" s="171" t="s">
        <v>139</v>
      </c>
      <c r="AB19" s="171" t="s">
        <v>139</v>
      </c>
      <c r="AC19" s="171" t="s">
        <v>139</v>
      </c>
      <c r="AD19" s="171" t="s">
        <v>139</v>
      </c>
      <c r="AE19" s="171" t="s">
        <v>139</v>
      </c>
      <c r="AF19" s="171" t="s">
        <v>139</v>
      </c>
      <c r="AG19" s="171" t="s">
        <v>139</v>
      </c>
      <c r="AH19" s="171" t="s">
        <v>139</v>
      </c>
      <c r="AI19" s="171" t="s">
        <v>139</v>
      </c>
      <c r="AJ19" s="171" t="s">
        <v>139</v>
      </c>
      <c r="AK19" s="171" t="s">
        <v>139</v>
      </c>
      <c r="AL19" s="171" t="s">
        <v>139</v>
      </c>
      <c r="AM19" s="171" t="s">
        <v>139</v>
      </c>
      <c r="AN19" s="171" t="s">
        <v>139</v>
      </c>
      <c r="AO19" s="171" t="s">
        <v>139</v>
      </c>
      <c r="AP19" s="171" t="s">
        <v>139</v>
      </c>
      <c r="AQ19" s="171" t="s">
        <v>139</v>
      </c>
      <c r="AR19" s="171" t="s">
        <v>139</v>
      </c>
      <c r="AS19" s="171" t="s">
        <v>139</v>
      </c>
      <c r="AT19" s="171" t="s">
        <v>139</v>
      </c>
      <c r="AU19" s="171" t="s">
        <v>139</v>
      </c>
      <c r="AV19" s="171" t="s">
        <v>139</v>
      </c>
      <c r="AW19" s="171" t="s">
        <v>139</v>
      </c>
      <c r="AX19" s="171" t="s">
        <v>139</v>
      </c>
      <c r="AY19" s="171" t="s">
        <v>139</v>
      </c>
    </row>
    <row r="20" spans="1:51">
      <c r="B20" s="17" t="s">
        <v>15</v>
      </c>
      <c r="C20" s="37">
        <f>Q17</f>
        <v>30</v>
      </c>
      <c r="D20" s="24">
        <f>Q17/$R$16</f>
        <v>1</v>
      </c>
      <c r="F20" s="16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24">
        <f t="shared" ref="U20:U22" si="1">F20</f>
        <v>2014</v>
      </c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6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24">
        <f t="shared" si="1"/>
        <v>2013</v>
      </c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</row>
    <row r="22" spans="1:51">
      <c r="F22" s="16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24" t="str">
        <f t="shared" si="1"/>
        <v>пре 2013</v>
      </c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30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</row>
    <row r="24" spans="1:5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30</v>
      </c>
      <c r="T24" s="201">
        <v>3</v>
      </c>
      <c r="U24" s="17" t="s">
        <v>17</v>
      </c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</row>
    <row r="25" spans="1:51">
      <c r="B25" s="17" t="s">
        <v>17</v>
      </c>
      <c r="C25" s="39">
        <f>Q24</f>
        <v>0</v>
      </c>
      <c r="D25" s="24">
        <f>Q24/$R$24</f>
        <v>0</v>
      </c>
      <c r="M25" s="201"/>
      <c r="N25" s="224" t="s">
        <v>18</v>
      </c>
      <c r="O25" s="225"/>
      <c r="P25" s="226"/>
      <c r="Q25" s="8">
        <f>COUNTA(V25:AY25)</f>
        <v>30</v>
      </c>
      <c r="R25" s="223"/>
      <c r="T25" s="201"/>
      <c r="U25" s="17" t="s">
        <v>59</v>
      </c>
      <c r="V25" s="172" t="s">
        <v>139</v>
      </c>
      <c r="W25" s="171" t="s">
        <v>139</v>
      </c>
      <c r="X25" s="171" t="s">
        <v>139</v>
      </c>
      <c r="Y25" s="171" t="s">
        <v>139</v>
      </c>
      <c r="Z25" s="171" t="s">
        <v>139</v>
      </c>
      <c r="AA25" s="171" t="s">
        <v>139</v>
      </c>
      <c r="AB25" s="171" t="s">
        <v>139</v>
      </c>
      <c r="AC25" s="171" t="s">
        <v>139</v>
      </c>
      <c r="AD25" s="171" t="s">
        <v>139</v>
      </c>
      <c r="AE25" s="171" t="s">
        <v>139</v>
      </c>
      <c r="AF25" s="171" t="s">
        <v>139</v>
      </c>
      <c r="AG25" s="171" t="s">
        <v>139</v>
      </c>
      <c r="AH25" s="171" t="s">
        <v>139</v>
      </c>
      <c r="AI25" s="171" t="s">
        <v>139</v>
      </c>
      <c r="AJ25" s="171" t="s">
        <v>139</v>
      </c>
      <c r="AK25" s="171" t="s">
        <v>139</v>
      </c>
      <c r="AL25" s="171" t="s">
        <v>139</v>
      </c>
      <c r="AM25" s="171" t="s">
        <v>139</v>
      </c>
      <c r="AN25" s="171" t="s">
        <v>139</v>
      </c>
      <c r="AO25" s="171" t="s">
        <v>139</v>
      </c>
      <c r="AP25" s="171" t="s">
        <v>139</v>
      </c>
      <c r="AQ25" s="171" t="s">
        <v>139</v>
      </c>
      <c r="AR25" s="171" t="s">
        <v>139</v>
      </c>
      <c r="AS25" s="171" t="s">
        <v>139</v>
      </c>
      <c r="AT25" s="171" t="s">
        <v>139</v>
      </c>
      <c r="AU25" s="171" t="s">
        <v>139</v>
      </c>
      <c r="AV25" s="171" t="s">
        <v>139</v>
      </c>
      <c r="AW25" s="171" t="s">
        <v>139</v>
      </c>
      <c r="AX25" s="171" t="s">
        <v>139</v>
      </c>
      <c r="AY25" s="171" t="s">
        <v>139</v>
      </c>
    </row>
    <row r="26" spans="1:51">
      <c r="B26" s="17" t="s">
        <v>18</v>
      </c>
      <c r="C26" s="39">
        <f>Q25</f>
        <v>30</v>
      </c>
      <c r="D26" s="24">
        <f>Q25/$R$24</f>
        <v>1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</row>
    <row r="27" spans="1:51">
      <c r="B27" s="42" t="s">
        <v>43</v>
      </c>
      <c r="C27" s="45">
        <f>SUM(C25:C26)</f>
        <v>30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</row>
    <row r="28" spans="1:5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</row>
    <row r="29" spans="1:5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</row>
    <row r="30" spans="1:5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</row>
    <row r="31" spans="1:51">
      <c r="B31" s="20" t="s">
        <v>27</v>
      </c>
      <c r="C31" s="39">
        <f>Q32</f>
        <v>22</v>
      </c>
      <c r="D31" s="24">
        <f>Q32/$R$32</f>
        <v>0.73333333333333328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</row>
    <row r="32" spans="1:51">
      <c r="B32" s="22" t="s">
        <v>30</v>
      </c>
      <c r="C32" s="39">
        <f>Q33</f>
        <v>8</v>
      </c>
      <c r="D32" s="24">
        <f>Q33/$R$32</f>
        <v>0.26666666666666666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22</v>
      </c>
      <c r="R32" s="222">
        <f>SUM(Q32:Q35)</f>
        <v>30</v>
      </c>
      <c r="T32" s="201">
        <v>5</v>
      </c>
      <c r="U32" s="20" t="s">
        <v>60</v>
      </c>
      <c r="V32" s="20"/>
      <c r="W32" s="8"/>
      <c r="X32" s="20" t="s">
        <v>139</v>
      </c>
      <c r="Y32" s="8"/>
      <c r="AA32" s="20" t="s">
        <v>139</v>
      </c>
      <c r="AB32" s="20" t="s">
        <v>139</v>
      </c>
      <c r="AC32" s="8"/>
      <c r="AD32" s="20" t="s">
        <v>139</v>
      </c>
      <c r="AE32" s="20" t="s">
        <v>139</v>
      </c>
      <c r="AF32" s="20" t="s">
        <v>139</v>
      </c>
      <c r="AG32" s="20" t="s">
        <v>139</v>
      </c>
      <c r="AH32" s="20" t="s">
        <v>139</v>
      </c>
      <c r="AI32" s="20" t="s">
        <v>139</v>
      </c>
      <c r="AJ32" s="20" t="s">
        <v>139</v>
      </c>
      <c r="AK32" s="20" t="s">
        <v>139</v>
      </c>
      <c r="AL32" s="8"/>
      <c r="AM32" s="20" t="s">
        <v>139</v>
      </c>
      <c r="AN32" s="20" t="s">
        <v>139</v>
      </c>
      <c r="AO32" s="20" t="s">
        <v>139</v>
      </c>
      <c r="AP32" s="20" t="s">
        <v>139</v>
      </c>
      <c r="AQ32" s="20" t="s">
        <v>139</v>
      </c>
      <c r="AR32" s="20" t="s">
        <v>139</v>
      </c>
      <c r="AS32" s="20" t="s">
        <v>139</v>
      </c>
      <c r="AT32" s="20" t="s">
        <v>139</v>
      </c>
      <c r="AU32" s="8"/>
      <c r="AV32" s="20" t="s">
        <v>139</v>
      </c>
      <c r="AW32" s="20" t="s">
        <v>139</v>
      </c>
      <c r="AX32" s="8"/>
      <c r="AY32" s="20" t="s">
        <v>139</v>
      </c>
    </row>
    <row r="33" spans="1:5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8</v>
      </c>
      <c r="R33" s="230"/>
      <c r="T33" s="201"/>
      <c r="U33" s="22" t="s">
        <v>61</v>
      </c>
      <c r="V33" s="20" t="s">
        <v>139</v>
      </c>
      <c r="W33" s="20" t="s">
        <v>139</v>
      </c>
      <c r="X33" s="8"/>
      <c r="Y33" s="20" t="s">
        <v>139</v>
      </c>
      <c r="Z33" s="20" t="s">
        <v>139</v>
      </c>
      <c r="AA33" s="8"/>
      <c r="AB33" s="8"/>
      <c r="AC33" s="20" t="s">
        <v>139</v>
      </c>
      <c r="AD33" s="8"/>
      <c r="AE33" s="8"/>
      <c r="AF33" s="8"/>
      <c r="AG33" s="8"/>
      <c r="AH33" s="8"/>
      <c r="AI33" s="8"/>
      <c r="AJ33" s="8"/>
      <c r="AK33" s="8"/>
      <c r="AL33" s="20" t="s">
        <v>139</v>
      </c>
      <c r="AM33" s="8"/>
      <c r="AN33" s="8"/>
      <c r="AO33" s="8"/>
      <c r="AP33" s="8"/>
      <c r="AQ33" s="8"/>
      <c r="AR33" s="8"/>
      <c r="AS33" s="8"/>
      <c r="AT33" s="8"/>
      <c r="AU33" s="20" t="s">
        <v>139</v>
      </c>
      <c r="AV33" s="8"/>
      <c r="AW33" s="8"/>
      <c r="AX33" s="20" t="s">
        <v>139</v>
      </c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A38" s="216" t="s">
        <v>93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51">
      <c r="A39" s="150"/>
      <c r="B39" s="150"/>
      <c r="C39" s="150"/>
      <c r="D39" s="150"/>
      <c r="E39" s="150"/>
      <c r="F39" s="150"/>
      <c r="G39" s="150"/>
      <c r="H39" s="150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1:51" ht="12.75" customHeight="1">
      <c r="A40" s="26" t="s">
        <v>102</v>
      </c>
      <c r="B40" s="64"/>
      <c r="C40" s="64"/>
      <c r="D40" s="64"/>
      <c r="E40" s="64"/>
      <c r="F40" s="64"/>
      <c r="G40" s="64"/>
      <c r="H40" s="64"/>
      <c r="I40" s="150"/>
      <c r="J40" s="150"/>
      <c r="K40" s="150"/>
    </row>
    <row r="41" spans="1:51">
      <c r="A41" s="216" t="s">
        <v>101</v>
      </c>
      <c r="B41" s="216"/>
      <c r="C41" s="216"/>
      <c r="D41" s="216"/>
      <c r="E41" s="216"/>
      <c r="F41" s="216"/>
      <c r="G41" s="216"/>
      <c r="H41" s="216"/>
      <c r="I41" s="150"/>
    </row>
    <row r="42" spans="1:51">
      <c r="A42" s="150"/>
      <c r="B42" s="147"/>
      <c r="C42" s="147"/>
      <c r="D42" s="147"/>
      <c r="E42" s="147"/>
      <c r="F42" s="147"/>
      <c r="G42" s="147"/>
    </row>
    <row r="43" spans="1:5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децембар 2015.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</row>
    <row r="46" spans="1:51">
      <c r="B46" s="180" t="s">
        <v>11</v>
      </c>
      <c r="C46" s="180"/>
      <c r="D46" s="181"/>
    </row>
    <row r="47" spans="1:5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4.8666666666666663</v>
      </c>
      <c r="I50" s="32"/>
      <c r="J50" s="46">
        <f t="shared" ref="J50:J58" si="3">COUNTBLANK(V50:AY50)</f>
        <v>0</v>
      </c>
      <c r="K50" s="58">
        <f>J50/(J50+S50)</f>
        <v>0</v>
      </c>
      <c r="L50" s="9"/>
      <c r="M50" s="43" t="s">
        <v>46</v>
      </c>
      <c r="N50" s="12">
        <f>COUNTIF($V$50:$AY$50,N49)</f>
        <v>0</v>
      </c>
      <c r="O50" s="12">
        <f>COUNTIF($V$50:$AY$50,O49)</f>
        <v>1</v>
      </c>
      <c r="P50" s="12">
        <f>COUNTIF($V$50:$AY$50,P49)</f>
        <v>0</v>
      </c>
      <c r="Q50" s="12">
        <f>COUNTIF($V$50:$AY$50,Q49)</f>
        <v>1</v>
      </c>
      <c r="R50" s="12">
        <f>COUNTIF($V$50:$AY$50,R49)</f>
        <v>28</v>
      </c>
      <c r="S50" s="12">
        <f>SUM(N50:R50)</f>
        <v>30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4</v>
      </c>
      <c r="AS50" s="8">
        <v>5</v>
      </c>
      <c r="AT50" s="8">
        <v>5</v>
      </c>
      <c r="AU50" s="8">
        <v>5</v>
      </c>
      <c r="AV50" s="8">
        <v>2</v>
      </c>
      <c r="AW50" s="8">
        <v>5</v>
      </c>
      <c r="AX50" s="8">
        <v>5</v>
      </c>
      <c r="AY50" s="8">
        <v>5</v>
      </c>
    </row>
    <row r="51" spans="1:5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4.8666666666666663</v>
      </c>
      <c r="I51" s="32"/>
      <c r="J51" s="46">
        <f t="shared" si="3"/>
        <v>0</v>
      </c>
      <c r="K51" s="58">
        <f t="shared" ref="K51:K57" si="5">J51/(J51+S51)</f>
        <v>0</v>
      </c>
      <c r="L51" s="9"/>
      <c r="M51" s="43" t="s">
        <v>47</v>
      </c>
      <c r="N51" s="12">
        <f>COUNTIF($V$51:$AY$51,N49)</f>
        <v>0</v>
      </c>
      <c r="O51" s="12">
        <f>COUNTIF($V$51:$AY$51,O49)</f>
        <v>1</v>
      </c>
      <c r="P51" s="12">
        <f>COUNTIF($V$51:$AY$51,P49)</f>
        <v>0</v>
      </c>
      <c r="Q51" s="12">
        <f>COUNTIF($V$51:$AY$51,Q49)</f>
        <v>1</v>
      </c>
      <c r="R51" s="12">
        <f>COUNTIF($V$51:$AY$51,R49)</f>
        <v>28</v>
      </c>
      <c r="S51" s="12">
        <f t="shared" ref="S51:S58" si="6">SUM(N51:R51)</f>
        <v>30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2</v>
      </c>
      <c r="AW51" s="8">
        <v>5</v>
      </c>
      <c r="AX51" s="8">
        <v>5</v>
      </c>
      <c r="AY51" s="8">
        <v>5</v>
      </c>
    </row>
    <row r="52" spans="1:5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4.8</v>
      </c>
      <c r="I52" s="32"/>
      <c r="J52" s="46">
        <f t="shared" si="3"/>
        <v>0</v>
      </c>
      <c r="K52" s="58">
        <f t="shared" si="5"/>
        <v>0</v>
      </c>
      <c r="L52" s="9"/>
      <c r="M52" s="43" t="s">
        <v>48</v>
      </c>
      <c r="N52" s="12">
        <f>COUNTIF($V$52:$AY$52,N49)</f>
        <v>0</v>
      </c>
      <c r="O52" s="12">
        <f>COUNTIF($V$52:$AY$52,O49)</f>
        <v>1</v>
      </c>
      <c r="P52" s="12">
        <f>COUNTIF($V$52:$AY$52,P49)</f>
        <v>0</v>
      </c>
      <c r="Q52" s="12">
        <f>COUNTIF($V$52:$AY$52,Q49)</f>
        <v>3</v>
      </c>
      <c r="R52" s="12">
        <f>COUNTIF($V$52:$AY$52,R49)</f>
        <v>26</v>
      </c>
      <c r="S52" s="12">
        <f t="shared" si="6"/>
        <v>30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4</v>
      </c>
      <c r="AS52" s="8">
        <v>5</v>
      </c>
      <c r="AT52" s="8">
        <v>5</v>
      </c>
      <c r="AU52" s="8">
        <v>5</v>
      </c>
      <c r="AV52" s="8">
        <v>2</v>
      </c>
      <c r="AW52" s="8">
        <v>5</v>
      </c>
      <c r="AX52" s="8">
        <v>5</v>
      </c>
      <c r="AY52" s="8">
        <v>5</v>
      </c>
    </row>
    <row r="53" spans="1:5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4.8666666666666663</v>
      </c>
      <c r="I53" s="32"/>
      <c r="J53" s="46">
        <f t="shared" si="3"/>
        <v>0</v>
      </c>
      <c r="K53" s="58">
        <f t="shared" si="5"/>
        <v>0</v>
      </c>
      <c r="L53" s="9"/>
      <c r="M53" s="43" t="s">
        <v>49</v>
      </c>
      <c r="N53" s="12">
        <f>COUNTIF($V$53:$AY$53,N49)</f>
        <v>0</v>
      </c>
      <c r="O53" s="12">
        <f>COUNTIF($V$53:$AY$53,O49)</f>
        <v>1</v>
      </c>
      <c r="P53" s="12">
        <f>COUNTIF($V$53:$AY$53,P49)</f>
        <v>0</v>
      </c>
      <c r="Q53" s="12">
        <f>COUNTIF($V$53:$AY$53,Q49)</f>
        <v>1</v>
      </c>
      <c r="R53" s="12">
        <f>COUNTIF($V$53:$AY$53,R49)</f>
        <v>28</v>
      </c>
      <c r="S53" s="12">
        <f t="shared" si="6"/>
        <v>30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4</v>
      </c>
      <c r="AS53" s="8">
        <v>5</v>
      </c>
      <c r="AT53" s="8">
        <v>5</v>
      </c>
      <c r="AU53" s="8">
        <v>5</v>
      </c>
      <c r="AV53" s="8">
        <v>2</v>
      </c>
      <c r="AW53" s="8">
        <v>5</v>
      </c>
      <c r="AX53" s="8">
        <v>5</v>
      </c>
      <c r="AY53" s="8">
        <v>5</v>
      </c>
    </row>
    <row r="54" spans="1:5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4.833333333333333</v>
      </c>
      <c r="I54" s="32"/>
      <c r="J54" s="46">
        <f t="shared" si="3"/>
        <v>0</v>
      </c>
      <c r="K54" s="58">
        <f t="shared" si="5"/>
        <v>0</v>
      </c>
      <c r="L54" s="9"/>
      <c r="M54" s="43" t="s">
        <v>50</v>
      </c>
      <c r="N54" s="12">
        <f>COUNTIF($V$54:$AY$54,N49)</f>
        <v>0</v>
      </c>
      <c r="O54" s="12">
        <f>COUNTIF($V$54:$AY$54,O49)</f>
        <v>1</v>
      </c>
      <c r="P54" s="12">
        <f>COUNTIF($V$54:$AY$54,P49)</f>
        <v>0</v>
      </c>
      <c r="Q54" s="12">
        <f>COUNTIF($V$54:$AY$54,Q49)</f>
        <v>2</v>
      </c>
      <c r="R54" s="12">
        <f>COUNTIF($V$54:$AY$54,R49)</f>
        <v>27</v>
      </c>
      <c r="S54" s="12">
        <f t="shared" si="6"/>
        <v>30</v>
      </c>
      <c r="T54" s="7"/>
      <c r="U54" s="43" t="s">
        <v>50</v>
      </c>
      <c r="V54" s="8">
        <v>5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4</v>
      </c>
      <c r="AS54" s="8">
        <v>5</v>
      </c>
      <c r="AT54" s="8">
        <v>5</v>
      </c>
      <c r="AU54" s="8">
        <v>5</v>
      </c>
      <c r="AV54" s="8">
        <v>2</v>
      </c>
      <c r="AW54" s="8">
        <v>5</v>
      </c>
      <c r="AX54" s="8">
        <v>5</v>
      </c>
      <c r="AY54" s="8">
        <v>5</v>
      </c>
    </row>
    <row r="55" spans="1:5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4.7</v>
      </c>
      <c r="I55" s="32"/>
      <c r="J55" s="46">
        <f t="shared" si="3"/>
        <v>0</v>
      </c>
      <c r="K55" s="58">
        <f t="shared" si="5"/>
        <v>0</v>
      </c>
      <c r="L55" s="9"/>
      <c r="M55" s="43" t="s">
        <v>51</v>
      </c>
      <c r="N55" s="12">
        <f>COUNTIF($V$55:$AY$55,N49)</f>
        <v>0</v>
      </c>
      <c r="O55" s="12">
        <f>COUNTIF($V$55:$AY$55,O49)</f>
        <v>1</v>
      </c>
      <c r="P55" s="12">
        <f>COUNTIF($V$55:$AY$55,P49)</f>
        <v>1</v>
      </c>
      <c r="Q55" s="12">
        <f>COUNTIF($V$55:$AY$55,Q49)</f>
        <v>4</v>
      </c>
      <c r="R55" s="12">
        <f>COUNTIF($V$55:$AY$55,R49)</f>
        <v>24</v>
      </c>
      <c r="S55" s="12">
        <f t="shared" si="6"/>
        <v>30</v>
      </c>
      <c r="T55" s="7"/>
      <c r="U55" s="43" t="s">
        <v>51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2</v>
      </c>
      <c r="AW55" s="8">
        <v>3</v>
      </c>
      <c r="AX55" s="8">
        <v>4</v>
      </c>
      <c r="AY55" s="8">
        <v>5</v>
      </c>
    </row>
    <row r="56" spans="1:5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4.8</v>
      </c>
      <c r="I56" s="32"/>
      <c r="J56" s="46">
        <f t="shared" si="3"/>
        <v>0</v>
      </c>
      <c r="K56" s="58">
        <f t="shared" si="5"/>
        <v>0</v>
      </c>
      <c r="L56" s="9"/>
      <c r="M56" s="44" t="s">
        <v>52</v>
      </c>
      <c r="N56" s="12">
        <f>COUNTIF($V$56:$AY$56,N49)</f>
        <v>0</v>
      </c>
      <c r="O56" s="12">
        <f>COUNTIF($V$56:$AY$56,O49)</f>
        <v>1</v>
      </c>
      <c r="P56" s="12">
        <f>COUNTIF($V$56:$AY$56,P49)</f>
        <v>0</v>
      </c>
      <c r="Q56" s="12">
        <f>COUNTIF($V$56:$AY$56,Q49)</f>
        <v>3</v>
      </c>
      <c r="R56" s="12">
        <f>COUNTIF($V$56:$AY$56,R49)</f>
        <v>26</v>
      </c>
      <c r="S56" s="12">
        <f t="shared" si="6"/>
        <v>30</v>
      </c>
      <c r="T56" s="7"/>
      <c r="U56" s="44" t="s">
        <v>52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4</v>
      </c>
      <c r="AS56" s="8">
        <v>5</v>
      </c>
      <c r="AT56" s="8">
        <v>5</v>
      </c>
      <c r="AU56" s="8">
        <v>5</v>
      </c>
      <c r="AV56" s="8">
        <v>2</v>
      </c>
      <c r="AW56" s="8">
        <v>5</v>
      </c>
      <c r="AX56" s="8">
        <v>5</v>
      </c>
      <c r="AY56" s="8">
        <v>5</v>
      </c>
    </row>
    <row r="57" spans="1:5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4.833333333333333</v>
      </c>
      <c r="I57" s="32"/>
      <c r="J57" s="46">
        <f t="shared" si="3"/>
        <v>0</v>
      </c>
      <c r="K57" s="58">
        <f t="shared" si="5"/>
        <v>0</v>
      </c>
      <c r="L57" s="9"/>
      <c r="M57" s="44" t="s">
        <v>53</v>
      </c>
      <c r="N57" s="12">
        <f>COUNTIF($V$57:$AY$57,N49)</f>
        <v>0</v>
      </c>
      <c r="O57" s="12">
        <f>COUNTIF($V$57:$AY$57,O49)</f>
        <v>1</v>
      </c>
      <c r="P57" s="12">
        <f>COUNTIF($V$57:$AY$57,P49)</f>
        <v>1</v>
      </c>
      <c r="Q57" s="12">
        <f>COUNTIF($V$57:$AY$57,Q49)</f>
        <v>0</v>
      </c>
      <c r="R57" s="12">
        <f>COUNTIF($V$57:$AY$57,R49)</f>
        <v>28</v>
      </c>
      <c r="S57" s="12">
        <f t="shared" si="6"/>
        <v>30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2</v>
      </c>
      <c r="AW57" s="8">
        <v>3</v>
      </c>
      <c r="AX57" s="8">
        <v>5</v>
      </c>
      <c r="AY57" s="8">
        <v>5</v>
      </c>
    </row>
    <row r="58" spans="1:5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4.7307692307692308</v>
      </c>
      <c r="I58" s="32"/>
      <c r="J58" s="46">
        <f t="shared" si="3"/>
        <v>4</v>
      </c>
      <c r="K58" s="58">
        <f>J58/(J58+S58)</f>
        <v>0.13333333333333333</v>
      </c>
      <c r="L58" s="9"/>
      <c r="M58" s="44" t="s">
        <v>54</v>
      </c>
      <c r="N58" s="12">
        <f>COUNTIF($V$58:$AY$58,N49)</f>
        <v>0</v>
      </c>
      <c r="O58" s="12">
        <f>COUNTIF($V$58:$AY$58,O49)</f>
        <v>1</v>
      </c>
      <c r="P58" s="12">
        <f>COUNTIF($V$58:$AY$58,P49)</f>
        <v>1</v>
      </c>
      <c r="Q58" s="12">
        <f>COUNTIF($V$58:$AY$58,Q49)</f>
        <v>2</v>
      </c>
      <c r="R58" s="12">
        <f>COUNTIF($V$58:$AY$58,R49)</f>
        <v>22</v>
      </c>
      <c r="S58" s="12">
        <f t="shared" si="6"/>
        <v>26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/>
      <c r="AG58" s="8"/>
      <c r="AH58" s="8">
        <v>5</v>
      </c>
      <c r="AI58" s="8">
        <v>5</v>
      </c>
      <c r="AJ58" s="8"/>
      <c r="AK58" s="8">
        <v>5</v>
      </c>
      <c r="AL58" s="8">
        <v>4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4</v>
      </c>
      <c r="AS58" s="8">
        <v>5</v>
      </c>
      <c r="AT58" s="8">
        <v>5</v>
      </c>
      <c r="AU58" s="8">
        <v>5</v>
      </c>
      <c r="AV58" s="8">
        <v>2</v>
      </c>
      <c r="AW58" s="8">
        <v>3</v>
      </c>
      <c r="AX58" s="8">
        <v>5</v>
      </c>
      <c r="AY58" s="8">
        <v>5</v>
      </c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4.8108262108262103</v>
      </c>
      <c r="I59" s="49"/>
      <c r="J59" s="188" t="s">
        <v>63</v>
      </c>
      <c r="K59" s="188"/>
      <c r="L59" s="50">
        <f>SUM(J50:J58)</f>
        <v>4</v>
      </c>
      <c r="M59" s="7"/>
      <c r="N59" s="7"/>
      <c r="O59" s="7"/>
      <c r="P59" s="7"/>
      <c r="Q59" s="7"/>
      <c r="R59" s="7"/>
      <c r="S59" s="7"/>
      <c r="T59" s="7"/>
    </row>
    <row r="62" spans="1:51">
      <c r="B62" s="15" t="s">
        <v>85</v>
      </c>
      <c r="F62" s="26"/>
      <c r="G62" s="26"/>
      <c r="H62" s="27"/>
      <c r="I62" s="1"/>
      <c r="J62" s="1"/>
      <c r="K62" s="1"/>
    </row>
    <row r="63" spans="1:51">
      <c r="B63" s="15" t="s">
        <v>123</v>
      </c>
    </row>
    <row r="64" spans="1:5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71">
    <mergeCell ref="A38:H38"/>
    <mergeCell ref="A41:H41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AY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Y14"/>
    <mergeCell ref="A15:H15"/>
    <mergeCell ref="N15:P15"/>
    <mergeCell ref="M16:M17"/>
    <mergeCell ref="N16:P16"/>
    <mergeCell ref="R16:R17"/>
    <mergeCell ref="T16:T17"/>
    <mergeCell ref="N17:P17"/>
    <mergeCell ref="V11:AY11"/>
    <mergeCell ref="H10:I10"/>
    <mergeCell ref="H11:I11"/>
    <mergeCell ref="A5:H5"/>
    <mergeCell ref="A8:H8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63"/>
  <sheetViews>
    <sheetView workbookViewId="0">
      <selection activeCell="J12" sqref="J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51">
      <c r="A5" s="216" t="s">
        <v>125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51">
      <c r="A7" s="26" t="s">
        <v>99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51">
      <c r="A8" s="26" t="s">
        <v>103</v>
      </c>
      <c r="B8" s="26"/>
      <c r="C8" s="26"/>
      <c r="D8" s="26"/>
      <c r="E8" s="26"/>
      <c r="F8" s="26"/>
      <c r="G8" s="26"/>
      <c r="H8" s="26"/>
      <c r="I8" s="14"/>
    </row>
    <row r="9" spans="1:51">
      <c r="A9" s="14"/>
      <c r="B9" s="2"/>
      <c r="C9" s="2"/>
      <c r="D9" s="2"/>
      <c r="E9" s="2"/>
      <c r="F9" s="2"/>
      <c r="G9" s="2"/>
    </row>
    <row r="10" spans="1:51">
      <c r="A10" s="193" t="s">
        <v>13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215" t="s">
        <v>141</v>
      </c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COUNTA(V16:AY16)</f>
        <v>0</v>
      </c>
      <c r="R16" s="222">
        <f>SUM(Q16:Q17)</f>
        <v>30</v>
      </c>
      <c r="T16" s="201">
        <v>1</v>
      </c>
      <c r="U16" s="16" t="s">
        <v>14</v>
      </c>
      <c r="V16" s="62"/>
      <c r="W16" s="171"/>
      <c r="X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</row>
    <row r="17" spans="1:5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COUNTA(V17:AY17)</f>
        <v>30</v>
      </c>
      <c r="R17" s="223"/>
      <c r="T17" s="201"/>
      <c r="U17" s="17" t="s">
        <v>15</v>
      </c>
      <c r="V17" s="172" t="s">
        <v>139</v>
      </c>
      <c r="W17" s="171" t="s">
        <v>139</v>
      </c>
      <c r="X17" s="171" t="s">
        <v>139</v>
      </c>
      <c r="Y17" s="171" t="s">
        <v>139</v>
      </c>
      <c r="Z17" s="171" t="s">
        <v>139</v>
      </c>
      <c r="AA17" s="171" t="s">
        <v>139</v>
      </c>
      <c r="AB17" s="171" t="s">
        <v>139</v>
      </c>
      <c r="AC17" s="171" t="s">
        <v>139</v>
      </c>
      <c r="AD17" s="171" t="s">
        <v>139</v>
      </c>
      <c r="AE17" s="171" t="s">
        <v>139</v>
      </c>
      <c r="AF17" s="171" t="s">
        <v>139</v>
      </c>
      <c r="AG17" s="171" t="s">
        <v>139</v>
      </c>
      <c r="AH17" s="171" t="s">
        <v>139</v>
      </c>
      <c r="AI17" s="171" t="s">
        <v>139</v>
      </c>
      <c r="AJ17" s="171" t="s">
        <v>139</v>
      </c>
      <c r="AK17" s="171" t="s">
        <v>139</v>
      </c>
      <c r="AL17" s="171" t="s">
        <v>139</v>
      </c>
      <c r="AM17" s="171" t="s">
        <v>139</v>
      </c>
      <c r="AN17" s="171" t="s">
        <v>139</v>
      </c>
      <c r="AO17" s="171" t="s">
        <v>139</v>
      </c>
      <c r="AP17" s="171" t="s">
        <v>139</v>
      </c>
      <c r="AQ17" s="171" t="s">
        <v>139</v>
      </c>
      <c r="AR17" s="171" t="s">
        <v>139</v>
      </c>
      <c r="AS17" s="171" t="s">
        <v>139</v>
      </c>
      <c r="AT17" s="171" t="s">
        <v>139</v>
      </c>
      <c r="AU17" s="171" t="s">
        <v>139</v>
      </c>
      <c r="AV17" s="171" t="s">
        <v>139</v>
      </c>
      <c r="AW17" s="171" t="s">
        <v>139</v>
      </c>
      <c r="AX17" s="171" t="s">
        <v>139</v>
      </c>
      <c r="AY17" s="171" t="s">
        <v>139</v>
      </c>
    </row>
    <row r="18" spans="1:5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</row>
    <row r="19" spans="1:51">
      <c r="B19" s="16" t="s">
        <v>14</v>
      </c>
      <c r="C19" s="37">
        <f>Q16</f>
        <v>0</v>
      </c>
      <c r="D19" s="24">
        <f>Q16/$R$16</f>
        <v>0</v>
      </c>
      <c r="F19" s="122">
        <f>'1. Dr Mirjana Markovic'!F19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30</v>
      </c>
      <c r="R19" s="222">
        <f>SUM(Q19:Q22)</f>
        <v>30</v>
      </c>
      <c r="T19" s="201">
        <v>2</v>
      </c>
      <c r="U19" s="124">
        <f>F19</f>
        <v>2015</v>
      </c>
      <c r="V19" s="172" t="s">
        <v>139</v>
      </c>
      <c r="W19" s="171" t="s">
        <v>139</v>
      </c>
      <c r="X19" s="171" t="s">
        <v>139</v>
      </c>
      <c r="Y19" s="171" t="s">
        <v>139</v>
      </c>
      <c r="Z19" s="171" t="s">
        <v>139</v>
      </c>
      <c r="AA19" s="171" t="s">
        <v>139</v>
      </c>
      <c r="AB19" s="171" t="s">
        <v>139</v>
      </c>
      <c r="AC19" s="171" t="s">
        <v>139</v>
      </c>
      <c r="AD19" s="171" t="s">
        <v>139</v>
      </c>
      <c r="AE19" s="171" t="s">
        <v>139</v>
      </c>
      <c r="AF19" s="171" t="s">
        <v>139</v>
      </c>
      <c r="AG19" s="171" t="s">
        <v>139</v>
      </c>
      <c r="AH19" s="171" t="s">
        <v>139</v>
      </c>
      <c r="AI19" s="171" t="s">
        <v>139</v>
      </c>
      <c r="AJ19" s="171" t="s">
        <v>139</v>
      </c>
      <c r="AK19" s="171" t="s">
        <v>139</v>
      </c>
      <c r="AL19" s="171" t="s">
        <v>139</v>
      </c>
      <c r="AM19" s="171" t="s">
        <v>139</v>
      </c>
      <c r="AN19" s="171" t="s">
        <v>139</v>
      </c>
      <c r="AO19" s="171" t="s">
        <v>139</v>
      </c>
      <c r="AP19" s="171" t="s">
        <v>139</v>
      </c>
      <c r="AQ19" s="171" t="s">
        <v>139</v>
      </c>
      <c r="AR19" s="171" t="s">
        <v>139</v>
      </c>
      <c r="AS19" s="171" t="s">
        <v>139</v>
      </c>
      <c r="AT19" s="171" t="s">
        <v>139</v>
      </c>
      <c r="AU19" s="171" t="s">
        <v>139</v>
      </c>
      <c r="AV19" s="171" t="s">
        <v>139</v>
      </c>
      <c r="AW19" s="171" t="s">
        <v>139</v>
      </c>
      <c r="AX19" s="171" t="s">
        <v>139</v>
      </c>
      <c r="AY19" s="171" t="s">
        <v>139</v>
      </c>
    </row>
    <row r="20" spans="1:51">
      <c r="B20" s="17" t="s">
        <v>15</v>
      </c>
      <c r="C20" s="37">
        <f>Q17</f>
        <v>30</v>
      </c>
      <c r="D20" s="24">
        <f>Q17/$R$16</f>
        <v>1</v>
      </c>
      <c r="F20" s="164">
        <f>'1. Dr Mirjana Markovic'!F20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24">
        <f t="shared" ref="U20:U22" si="1">F20</f>
        <v>2014</v>
      </c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64">
        <f>'1. Dr Mirjana Markovic'!F21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24">
        <f t="shared" si="1"/>
        <v>2013</v>
      </c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</row>
    <row r="22" spans="1:51">
      <c r="F22" s="164" t="str">
        <f>'1. Dr Mirjana Markovic'!F22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24" t="str">
        <f t="shared" si="1"/>
        <v>пре 2013</v>
      </c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30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</row>
    <row r="24" spans="1:5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30</v>
      </c>
      <c r="T24" s="201">
        <v>3</v>
      </c>
      <c r="U24" s="17" t="s">
        <v>17</v>
      </c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</row>
    <row r="25" spans="1:51">
      <c r="B25" s="17" t="s">
        <v>17</v>
      </c>
      <c r="C25" s="39">
        <f>Q24</f>
        <v>0</v>
      </c>
      <c r="D25" s="24">
        <f>Q24/$R$24</f>
        <v>0</v>
      </c>
      <c r="M25" s="201"/>
      <c r="N25" s="224" t="s">
        <v>18</v>
      </c>
      <c r="O25" s="225"/>
      <c r="P25" s="226"/>
      <c r="Q25" s="8">
        <f>COUNTA(V25:AY25)</f>
        <v>30</v>
      </c>
      <c r="R25" s="223"/>
      <c r="T25" s="201"/>
      <c r="U25" s="17" t="s">
        <v>59</v>
      </c>
      <c r="V25" s="172" t="s">
        <v>139</v>
      </c>
      <c r="W25" s="171" t="s">
        <v>139</v>
      </c>
      <c r="X25" s="171" t="s">
        <v>139</v>
      </c>
      <c r="Y25" s="171" t="s">
        <v>139</v>
      </c>
      <c r="Z25" s="171" t="s">
        <v>139</v>
      </c>
      <c r="AA25" s="171" t="s">
        <v>139</v>
      </c>
      <c r="AB25" s="171" t="s">
        <v>139</v>
      </c>
      <c r="AC25" s="171" t="s">
        <v>139</v>
      </c>
      <c r="AD25" s="171" t="s">
        <v>139</v>
      </c>
      <c r="AE25" s="171" t="s">
        <v>139</v>
      </c>
      <c r="AF25" s="171" t="s">
        <v>139</v>
      </c>
      <c r="AG25" s="171" t="s">
        <v>139</v>
      </c>
      <c r="AH25" s="171" t="s">
        <v>139</v>
      </c>
      <c r="AI25" s="171" t="s">
        <v>139</v>
      </c>
      <c r="AJ25" s="171" t="s">
        <v>139</v>
      </c>
      <c r="AK25" s="171" t="s">
        <v>139</v>
      </c>
      <c r="AL25" s="171" t="s">
        <v>139</v>
      </c>
      <c r="AM25" s="171" t="s">
        <v>139</v>
      </c>
      <c r="AN25" s="171" t="s">
        <v>139</v>
      </c>
      <c r="AO25" s="171" t="s">
        <v>139</v>
      </c>
      <c r="AP25" s="171" t="s">
        <v>139</v>
      </c>
      <c r="AQ25" s="171" t="s">
        <v>139</v>
      </c>
      <c r="AR25" s="171" t="s">
        <v>139</v>
      </c>
      <c r="AS25" s="171" t="s">
        <v>139</v>
      </c>
      <c r="AT25" s="171" t="s">
        <v>139</v>
      </c>
      <c r="AU25" s="171" t="s">
        <v>139</v>
      </c>
      <c r="AV25" s="171" t="s">
        <v>139</v>
      </c>
      <c r="AW25" s="171" t="s">
        <v>139</v>
      </c>
      <c r="AX25" s="171" t="s">
        <v>139</v>
      </c>
      <c r="AY25" s="171" t="s">
        <v>139</v>
      </c>
    </row>
    <row r="26" spans="1:51">
      <c r="B26" s="17" t="s">
        <v>18</v>
      </c>
      <c r="C26" s="39">
        <f>Q25</f>
        <v>30</v>
      </c>
      <c r="D26" s="24">
        <f>Q25/$R$24</f>
        <v>1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</row>
    <row r="27" spans="1:51">
      <c r="B27" s="42" t="s">
        <v>43</v>
      </c>
      <c r="C27" s="45">
        <f>SUM(C25:C26)</f>
        <v>30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</row>
    <row r="28" spans="1:5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</row>
    <row r="29" spans="1:5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</row>
    <row r="30" spans="1:5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</row>
    <row r="31" spans="1:51">
      <c r="B31" s="20" t="s">
        <v>27</v>
      </c>
      <c r="C31" s="39">
        <f>Q32</f>
        <v>23</v>
      </c>
      <c r="D31" s="24">
        <f>Q32/$R$32</f>
        <v>0.76666666666666672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</row>
    <row r="32" spans="1:51">
      <c r="B32" s="22" t="s">
        <v>30</v>
      </c>
      <c r="C32" s="39">
        <f>Q33</f>
        <v>7</v>
      </c>
      <c r="D32" s="24">
        <f>Q33/$R$32</f>
        <v>0.23333333333333334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23</v>
      </c>
      <c r="R32" s="222">
        <f>SUM(Q32:Q35)</f>
        <v>30</v>
      </c>
      <c r="T32" s="201">
        <v>5</v>
      </c>
      <c r="U32" s="20" t="s">
        <v>60</v>
      </c>
      <c r="V32" s="8"/>
      <c r="W32" s="8"/>
      <c r="X32" s="20" t="s">
        <v>139</v>
      </c>
      <c r="Y32" s="8"/>
      <c r="Z32" s="20" t="s">
        <v>139</v>
      </c>
      <c r="AA32" s="20" t="s">
        <v>139</v>
      </c>
      <c r="AB32" s="20" t="s">
        <v>139</v>
      </c>
      <c r="AC32" s="8"/>
      <c r="AD32" s="20" t="s">
        <v>139</v>
      </c>
      <c r="AE32" s="20" t="s">
        <v>139</v>
      </c>
      <c r="AF32" s="20" t="s">
        <v>139</v>
      </c>
      <c r="AG32" s="20" t="s">
        <v>139</v>
      </c>
      <c r="AH32" s="20" t="s">
        <v>139</v>
      </c>
      <c r="AI32" s="20" t="s">
        <v>139</v>
      </c>
      <c r="AJ32" s="20" t="s">
        <v>139</v>
      </c>
      <c r="AK32" s="20" t="s">
        <v>139</v>
      </c>
      <c r="AL32" s="8"/>
      <c r="AM32" s="8"/>
      <c r="AN32" s="20" t="s">
        <v>139</v>
      </c>
      <c r="AO32" s="20" t="s">
        <v>139</v>
      </c>
      <c r="AP32" s="20" t="s">
        <v>139</v>
      </c>
      <c r="AQ32" s="20" t="s">
        <v>139</v>
      </c>
      <c r="AR32" s="20" t="s">
        <v>139</v>
      </c>
      <c r="AS32" s="20" t="s">
        <v>139</v>
      </c>
      <c r="AT32" s="20" t="s">
        <v>139</v>
      </c>
      <c r="AU32" s="20" t="s">
        <v>139</v>
      </c>
      <c r="AV32" s="20" t="s">
        <v>139</v>
      </c>
      <c r="AW32" s="20" t="s">
        <v>139</v>
      </c>
      <c r="AX32" s="8"/>
      <c r="AY32" s="20" t="s">
        <v>139</v>
      </c>
    </row>
    <row r="33" spans="1:5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7</v>
      </c>
      <c r="R33" s="230"/>
      <c r="T33" s="201"/>
      <c r="U33" s="22" t="s">
        <v>61</v>
      </c>
      <c r="V33" s="20" t="s">
        <v>139</v>
      </c>
      <c r="W33" s="20" t="s">
        <v>139</v>
      </c>
      <c r="X33" s="8"/>
      <c r="Y33" s="20" t="s">
        <v>139</v>
      </c>
      <c r="Z33" s="8"/>
      <c r="AA33" s="8"/>
      <c r="AB33" s="8"/>
      <c r="AC33" s="20" t="s">
        <v>139</v>
      </c>
      <c r="AD33" s="8"/>
      <c r="AE33" s="8"/>
      <c r="AF33" s="8"/>
      <c r="AG33" s="8"/>
      <c r="AH33" s="8"/>
      <c r="AI33" s="8"/>
      <c r="AJ33" s="8"/>
      <c r="AK33" s="8"/>
      <c r="AL33" s="20" t="s">
        <v>139</v>
      </c>
      <c r="AM33" s="20" t="s">
        <v>139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20" t="s">
        <v>139</v>
      </c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A38" s="216" t="s">
        <v>125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5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5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51">
      <c r="A41" s="26" t="s">
        <v>103</v>
      </c>
      <c r="B41" s="26"/>
      <c r="C41" s="26"/>
      <c r="D41" s="26"/>
      <c r="E41" s="26"/>
      <c r="F41" s="26"/>
      <c r="G41" s="26"/>
      <c r="H41" s="26"/>
      <c r="I41" s="150"/>
    </row>
    <row r="42" spans="1:51">
      <c r="A42" s="150"/>
      <c r="B42" s="147"/>
      <c r="C42" s="147"/>
      <c r="D42" s="147"/>
      <c r="E42" s="147"/>
      <c r="F42" s="147"/>
      <c r="G42" s="147"/>
    </row>
    <row r="43" spans="1:5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децембар 2015.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</row>
    <row r="46" spans="1:51">
      <c r="B46" s="180" t="s">
        <v>11</v>
      </c>
      <c r="C46" s="180"/>
      <c r="D46" s="181"/>
    </row>
    <row r="47" spans="1:5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4.1333333333333337</v>
      </c>
      <c r="I50" s="32"/>
      <c r="J50" s="46">
        <f t="shared" ref="J50:J58" si="3">COUNTBLANK(V50:AY50)</f>
        <v>0</v>
      </c>
      <c r="K50" s="47">
        <f>J50/(J50+S50)</f>
        <v>0</v>
      </c>
      <c r="L50" s="9"/>
      <c r="M50" s="43" t="s">
        <v>46</v>
      </c>
      <c r="N50" s="12">
        <f>COUNTIF($V$50:$AY$50,N49)</f>
        <v>1</v>
      </c>
      <c r="O50" s="12">
        <f>COUNTIF($V$50:$AY$50,O49)</f>
        <v>0</v>
      </c>
      <c r="P50" s="12">
        <f>COUNTIF($V$50:$AY$50,P49)</f>
        <v>6</v>
      </c>
      <c r="Q50" s="12">
        <f>COUNTIF($V$50:$AY$50,Q49)</f>
        <v>10</v>
      </c>
      <c r="R50" s="12">
        <f>COUNTIF($V$50:$AY$50,R49)</f>
        <v>13</v>
      </c>
      <c r="S50" s="12">
        <f>SUM(N50:R50)</f>
        <v>30</v>
      </c>
      <c r="T50" s="7"/>
      <c r="U50" s="43" t="s">
        <v>46</v>
      </c>
      <c r="V50" s="8">
        <v>5</v>
      </c>
      <c r="W50" s="8">
        <v>4</v>
      </c>
      <c r="X50" s="8">
        <v>3</v>
      </c>
      <c r="Y50" s="8">
        <v>4</v>
      </c>
      <c r="Z50" s="8">
        <v>5</v>
      </c>
      <c r="AA50" s="8">
        <v>3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3</v>
      </c>
      <c r="AH50" s="8">
        <v>4</v>
      </c>
      <c r="AI50" s="8">
        <v>4</v>
      </c>
      <c r="AJ50" s="8">
        <v>4</v>
      </c>
      <c r="AK50" s="8">
        <v>5</v>
      </c>
      <c r="AL50" s="8">
        <v>5</v>
      </c>
      <c r="AM50" s="8">
        <v>4</v>
      </c>
      <c r="AN50" s="8">
        <v>5</v>
      </c>
      <c r="AO50" s="8">
        <v>5</v>
      </c>
      <c r="AP50" s="8">
        <v>3</v>
      </c>
      <c r="AQ50" s="8">
        <v>3</v>
      </c>
      <c r="AR50" s="8">
        <v>4</v>
      </c>
      <c r="AS50" s="8">
        <v>4</v>
      </c>
      <c r="AT50" s="8">
        <v>5</v>
      </c>
      <c r="AU50" s="8">
        <v>5</v>
      </c>
      <c r="AV50" s="8">
        <v>1</v>
      </c>
      <c r="AW50" s="8">
        <v>4</v>
      </c>
      <c r="AX50" s="8">
        <v>3</v>
      </c>
      <c r="AY50" s="8">
        <v>4</v>
      </c>
    </row>
    <row r="51" spans="1:5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4.166666666666667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COUNTIF($V$51:$AY$51,N49)</f>
        <v>1</v>
      </c>
      <c r="O51" s="12">
        <f>COUNTIF($V$51:$AY$51,O49)</f>
        <v>0</v>
      </c>
      <c r="P51" s="12">
        <f>COUNTIF($V$51:$AY$51,P49)</f>
        <v>6</v>
      </c>
      <c r="Q51" s="12">
        <f>COUNTIF($V$51:$AY$51,Q49)</f>
        <v>9</v>
      </c>
      <c r="R51" s="12">
        <f>COUNTIF($V$51:$AY$51,R49)</f>
        <v>14</v>
      </c>
      <c r="S51" s="12">
        <f t="shared" ref="S51:S58" si="6">SUM(N51:R51)</f>
        <v>30</v>
      </c>
      <c r="T51" s="7"/>
      <c r="U51" s="43" t="s">
        <v>47</v>
      </c>
      <c r="V51" s="8">
        <v>5</v>
      </c>
      <c r="W51" s="8">
        <v>4</v>
      </c>
      <c r="X51" s="8">
        <v>5</v>
      </c>
      <c r="Y51" s="8">
        <v>3</v>
      </c>
      <c r="Z51" s="8">
        <v>5</v>
      </c>
      <c r="AA51" s="8">
        <v>4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3</v>
      </c>
      <c r="AH51" s="8">
        <v>4</v>
      </c>
      <c r="AI51" s="8">
        <v>4</v>
      </c>
      <c r="AJ51" s="8">
        <v>4</v>
      </c>
      <c r="AK51" s="8">
        <v>5</v>
      </c>
      <c r="AL51" s="8">
        <v>5</v>
      </c>
      <c r="AM51" s="8">
        <v>4</v>
      </c>
      <c r="AN51" s="8">
        <v>5</v>
      </c>
      <c r="AO51" s="8">
        <v>5</v>
      </c>
      <c r="AP51" s="8">
        <v>3</v>
      </c>
      <c r="AQ51" s="8">
        <v>3</v>
      </c>
      <c r="AR51" s="8">
        <v>4</v>
      </c>
      <c r="AS51" s="8">
        <v>5</v>
      </c>
      <c r="AT51" s="8">
        <v>5</v>
      </c>
      <c r="AU51" s="8">
        <v>5</v>
      </c>
      <c r="AV51" s="8">
        <v>1</v>
      </c>
      <c r="AW51" s="8">
        <v>3</v>
      </c>
      <c r="AX51" s="8">
        <v>3</v>
      </c>
      <c r="AY51" s="8">
        <v>4</v>
      </c>
    </row>
    <row r="52" spans="1:5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4.333333333333333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COUNTIF($V$52:$AY$52,N49)</f>
        <v>1</v>
      </c>
      <c r="O52" s="12">
        <f>COUNTIF($V$52:$AY$52,O49)</f>
        <v>0</v>
      </c>
      <c r="P52" s="12">
        <f>COUNTIF($V$52:$AY$52,P49)</f>
        <v>2</v>
      </c>
      <c r="Q52" s="12">
        <f>COUNTIF($V$52:$AY$52,Q49)</f>
        <v>12</v>
      </c>
      <c r="R52" s="12">
        <f>COUNTIF($V$52:$AY$52,R49)</f>
        <v>15</v>
      </c>
      <c r="S52" s="12">
        <f t="shared" si="6"/>
        <v>30</v>
      </c>
      <c r="T52" s="7"/>
      <c r="U52" s="43" t="s">
        <v>48</v>
      </c>
      <c r="V52" s="8">
        <v>5</v>
      </c>
      <c r="W52" s="8">
        <v>4</v>
      </c>
      <c r="X52" s="8">
        <v>5</v>
      </c>
      <c r="Y52" s="8">
        <v>4</v>
      </c>
      <c r="Z52" s="8">
        <v>5</v>
      </c>
      <c r="AA52" s="8">
        <v>4</v>
      </c>
      <c r="AB52" s="8">
        <v>5</v>
      </c>
      <c r="AC52" s="8">
        <v>5</v>
      </c>
      <c r="AD52" s="8">
        <v>4</v>
      </c>
      <c r="AE52" s="8">
        <v>4</v>
      </c>
      <c r="AF52" s="8">
        <v>5</v>
      </c>
      <c r="AG52" s="8">
        <v>4</v>
      </c>
      <c r="AH52" s="8">
        <v>4</v>
      </c>
      <c r="AI52" s="8">
        <v>4</v>
      </c>
      <c r="AJ52" s="8">
        <v>4</v>
      </c>
      <c r="AK52" s="8">
        <v>5</v>
      </c>
      <c r="AL52" s="8">
        <v>5</v>
      </c>
      <c r="AM52" s="8">
        <v>4</v>
      </c>
      <c r="AN52" s="8">
        <v>5</v>
      </c>
      <c r="AO52" s="8">
        <v>5</v>
      </c>
      <c r="AP52" s="8">
        <v>4</v>
      </c>
      <c r="AQ52" s="8">
        <v>3</v>
      </c>
      <c r="AR52" s="8">
        <v>5</v>
      </c>
      <c r="AS52" s="8">
        <v>3</v>
      </c>
      <c r="AT52" s="8">
        <v>5</v>
      </c>
      <c r="AU52" s="8">
        <v>5</v>
      </c>
      <c r="AV52" s="8">
        <v>1</v>
      </c>
      <c r="AW52" s="8">
        <v>5</v>
      </c>
      <c r="AX52" s="8">
        <v>4</v>
      </c>
      <c r="AY52" s="8">
        <v>5</v>
      </c>
    </row>
    <row r="53" spans="1:5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4.5517241379310347</v>
      </c>
      <c r="I53" s="32"/>
      <c r="J53" s="46">
        <f t="shared" si="3"/>
        <v>1</v>
      </c>
      <c r="K53" s="47">
        <f t="shared" si="5"/>
        <v>3.3333333333333333E-2</v>
      </c>
      <c r="L53" s="9"/>
      <c r="M53" s="43" t="s">
        <v>49</v>
      </c>
      <c r="N53" s="12">
        <f>COUNTIF($V$53:$AY$53,N49)</f>
        <v>1</v>
      </c>
      <c r="O53" s="12">
        <f>COUNTIF($V$53:$AY$53,O49)</f>
        <v>0</v>
      </c>
      <c r="P53" s="12">
        <f>COUNTIF($V$53:$AY$53,P49)</f>
        <v>1</v>
      </c>
      <c r="Q53" s="12">
        <f>COUNTIF($V$53:$AY$53,Q49)</f>
        <v>7</v>
      </c>
      <c r="R53" s="12">
        <f>COUNTIF($V$53:$AY$53,R49)</f>
        <v>20</v>
      </c>
      <c r="S53" s="12">
        <f t="shared" si="6"/>
        <v>29</v>
      </c>
      <c r="T53" s="7"/>
      <c r="U53" s="43" t="s">
        <v>49</v>
      </c>
      <c r="V53" s="8">
        <v>5</v>
      </c>
      <c r="W53" s="8">
        <v>4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>
        <v>5</v>
      </c>
      <c r="AD53" s="8">
        <v>5</v>
      </c>
      <c r="AE53" s="8">
        <v>4</v>
      </c>
      <c r="AF53" s="8">
        <v>5</v>
      </c>
      <c r="AG53" s="8">
        <v>4</v>
      </c>
      <c r="AH53" s="8">
        <v>4</v>
      </c>
      <c r="AI53" s="8">
        <v>5</v>
      </c>
      <c r="AJ53" s="8">
        <v>5</v>
      </c>
      <c r="AK53" s="8">
        <v>5</v>
      </c>
      <c r="AL53" s="8">
        <v>5</v>
      </c>
      <c r="AM53" s="8"/>
      <c r="AN53" s="8">
        <v>5</v>
      </c>
      <c r="AO53" s="8">
        <v>5</v>
      </c>
      <c r="AP53" s="8">
        <v>4</v>
      </c>
      <c r="AQ53" s="8">
        <v>3</v>
      </c>
      <c r="AR53" s="8">
        <v>5</v>
      </c>
      <c r="AS53" s="8">
        <v>5</v>
      </c>
      <c r="AT53" s="8">
        <v>5</v>
      </c>
      <c r="AU53" s="8">
        <v>5</v>
      </c>
      <c r="AV53" s="8">
        <v>1</v>
      </c>
      <c r="AW53" s="8">
        <v>4</v>
      </c>
      <c r="AX53" s="8">
        <v>5</v>
      </c>
      <c r="AY53" s="8">
        <v>5</v>
      </c>
    </row>
    <row r="54" spans="1:5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4.6333333333333337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COUNTIF($V$54:$AY$54,N49)</f>
        <v>1</v>
      </c>
      <c r="O54" s="12">
        <f>COUNTIF($V$54:$AY$54,O49)</f>
        <v>0</v>
      </c>
      <c r="P54" s="12">
        <f>COUNTIF($V$54:$AY$54,P49)</f>
        <v>2</v>
      </c>
      <c r="Q54" s="12">
        <f>COUNTIF($V$54:$AY$54,Q49)</f>
        <v>3</v>
      </c>
      <c r="R54" s="12">
        <f>COUNTIF($V$54:$AY$54,R49)</f>
        <v>24</v>
      </c>
      <c r="S54" s="12">
        <f t="shared" si="6"/>
        <v>30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3</v>
      </c>
      <c r="AF54" s="8">
        <v>5</v>
      </c>
      <c r="AG54" s="8">
        <v>5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3</v>
      </c>
      <c r="AR54" s="8">
        <v>4</v>
      </c>
      <c r="AS54" s="8">
        <v>5</v>
      </c>
      <c r="AT54" s="8">
        <v>5</v>
      </c>
      <c r="AU54" s="8">
        <v>5</v>
      </c>
      <c r="AV54" s="8">
        <v>1</v>
      </c>
      <c r="AW54" s="8">
        <v>5</v>
      </c>
      <c r="AX54" s="8">
        <v>5</v>
      </c>
      <c r="AY54" s="8">
        <v>5</v>
      </c>
    </row>
    <row r="55" spans="1:5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4.4000000000000004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COUNTIF($V$55:$AY$55,N49)</f>
        <v>1</v>
      </c>
      <c r="O55" s="12">
        <f>COUNTIF($V$55:$AY$55,O49)</f>
        <v>1</v>
      </c>
      <c r="P55" s="12">
        <f>COUNTIF($V$55:$AY$55,P49)</f>
        <v>3</v>
      </c>
      <c r="Q55" s="12">
        <f>COUNTIF($V$55:$AY$55,Q49)</f>
        <v>5</v>
      </c>
      <c r="R55" s="12">
        <f>COUNTIF($V$55:$AY$55,R49)</f>
        <v>20</v>
      </c>
      <c r="S55" s="12">
        <f t="shared" si="6"/>
        <v>30</v>
      </c>
      <c r="T55" s="7"/>
      <c r="U55" s="43" t="s">
        <v>51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3</v>
      </c>
      <c r="AN55" s="8">
        <v>5</v>
      </c>
      <c r="AO55" s="8">
        <v>5</v>
      </c>
      <c r="AP55" s="8">
        <v>4</v>
      </c>
      <c r="AQ55" s="8">
        <v>3</v>
      </c>
      <c r="AR55" s="8">
        <v>5</v>
      </c>
      <c r="AS55" s="8">
        <v>4</v>
      </c>
      <c r="AT55" s="8">
        <v>5</v>
      </c>
      <c r="AU55" s="8">
        <v>5</v>
      </c>
      <c r="AV55" s="8">
        <v>1</v>
      </c>
      <c r="AW55" s="8">
        <v>5</v>
      </c>
      <c r="AX55" s="8">
        <v>2</v>
      </c>
      <c r="AY55" s="8">
        <v>3</v>
      </c>
    </row>
    <row r="56" spans="1:5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4.166666666666667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COUNTIF($V$56:$AY$56,N49)</f>
        <v>1</v>
      </c>
      <c r="O56" s="12">
        <f>COUNTIF($V$56:$AY$56,O49)</f>
        <v>3</v>
      </c>
      <c r="P56" s="12">
        <f>COUNTIF($V$56:$AY$56,P49)</f>
        <v>2</v>
      </c>
      <c r="Q56" s="12">
        <f>COUNTIF($V$56:$AY$56,Q49)</f>
        <v>8</v>
      </c>
      <c r="R56" s="12">
        <f>COUNTIF($V$56:$AY$56,R49)</f>
        <v>16</v>
      </c>
      <c r="S56" s="12">
        <f t="shared" si="6"/>
        <v>30</v>
      </c>
      <c r="T56" s="7"/>
      <c r="U56" s="44" t="s">
        <v>52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5</v>
      </c>
      <c r="AE56" s="8">
        <v>5</v>
      </c>
      <c r="AF56" s="8">
        <v>4</v>
      </c>
      <c r="AG56" s="8">
        <v>4</v>
      </c>
      <c r="AH56" s="8">
        <v>4</v>
      </c>
      <c r="AI56" s="8">
        <v>5</v>
      </c>
      <c r="AJ56" s="8">
        <v>5</v>
      </c>
      <c r="AK56" s="8">
        <v>5</v>
      </c>
      <c r="AL56" s="8">
        <v>5</v>
      </c>
      <c r="AM56" s="8">
        <v>2</v>
      </c>
      <c r="AN56" s="8">
        <v>5</v>
      </c>
      <c r="AO56" s="8">
        <v>5</v>
      </c>
      <c r="AP56" s="8">
        <v>4</v>
      </c>
      <c r="AQ56" s="8">
        <v>3</v>
      </c>
      <c r="AR56" s="8">
        <v>4</v>
      </c>
      <c r="AS56" s="8">
        <v>4</v>
      </c>
      <c r="AT56" s="8">
        <v>5</v>
      </c>
      <c r="AU56" s="8">
        <v>5</v>
      </c>
      <c r="AV56" s="8">
        <v>1</v>
      </c>
      <c r="AW56" s="8">
        <v>3</v>
      </c>
      <c r="AX56" s="8">
        <v>2</v>
      </c>
      <c r="AY56" s="8">
        <v>2</v>
      </c>
    </row>
    <row r="57" spans="1:5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4.2666666666666666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COUNTIF($V$57:$AY$57,N49)</f>
        <v>2</v>
      </c>
      <c r="O57" s="12">
        <f>COUNTIF($V$57:$AY$57,O49)</f>
        <v>0</v>
      </c>
      <c r="P57" s="12">
        <f>COUNTIF($V$57:$AY$57,P49)</f>
        <v>3</v>
      </c>
      <c r="Q57" s="12">
        <f>COUNTIF($V$57:$AY$57,Q49)</f>
        <v>8</v>
      </c>
      <c r="R57" s="12">
        <f>COUNTIF($V$57:$AY$57,R49)</f>
        <v>17</v>
      </c>
      <c r="S57" s="12">
        <f t="shared" si="6"/>
        <v>30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4</v>
      </c>
      <c r="AE57" s="8">
        <v>5</v>
      </c>
      <c r="AF57" s="8">
        <v>5</v>
      </c>
      <c r="AG57" s="8">
        <v>4</v>
      </c>
      <c r="AH57" s="8">
        <v>4</v>
      </c>
      <c r="AI57" s="8">
        <v>5</v>
      </c>
      <c r="AJ57" s="8">
        <v>4</v>
      </c>
      <c r="AK57" s="8">
        <v>5</v>
      </c>
      <c r="AL57" s="8">
        <v>5</v>
      </c>
      <c r="AM57" s="8">
        <v>3</v>
      </c>
      <c r="AN57" s="8">
        <v>5</v>
      </c>
      <c r="AO57" s="8">
        <v>5</v>
      </c>
      <c r="AP57" s="8">
        <v>1</v>
      </c>
      <c r="AQ57" s="8">
        <v>4</v>
      </c>
      <c r="AR57" s="8">
        <v>4</v>
      </c>
      <c r="AS57" s="8">
        <v>5</v>
      </c>
      <c r="AT57" s="8">
        <v>5</v>
      </c>
      <c r="AU57" s="8">
        <v>5</v>
      </c>
      <c r="AV57" s="8">
        <v>1</v>
      </c>
      <c r="AW57" s="8">
        <v>3</v>
      </c>
      <c r="AX57" s="8">
        <v>3</v>
      </c>
      <c r="AY57" s="8">
        <v>4</v>
      </c>
    </row>
    <row r="58" spans="1:5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4.4545454545454541</v>
      </c>
      <c r="I58" s="32"/>
      <c r="J58" s="46">
        <f t="shared" si="3"/>
        <v>8</v>
      </c>
      <c r="K58" s="47">
        <f>J58/(J58+S58)</f>
        <v>0.26666666666666666</v>
      </c>
      <c r="L58" s="9"/>
      <c r="M58" s="44" t="s">
        <v>54</v>
      </c>
      <c r="N58" s="12">
        <f>COUNTIF($V$58:$AY$58,N49)</f>
        <v>1</v>
      </c>
      <c r="O58" s="12">
        <f>COUNTIF($V$58:$AY$58,O49)</f>
        <v>0</v>
      </c>
      <c r="P58" s="12">
        <f>COUNTIF($V$58:$AY$58,P49)</f>
        <v>0</v>
      </c>
      <c r="Q58" s="12">
        <f>COUNTIF($V$58:$AY$58,Q49)</f>
        <v>8</v>
      </c>
      <c r="R58" s="12">
        <f>COUNTIF($V$58:$AY$58,R49)</f>
        <v>13</v>
      </c>
      <c r="S58" s="12">
        <f t="shared" si="6"/>
        <v>22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4</v>
      </c>
      <c r="AB58" s="8">
        <v>5</v>
      </c>
      <c r="AC58" s="8">
        <v>5</v>
      </c>
      <c r="AD58" s="8"/>
      <c r="AE58" s="8">
        <v>5</v>
      </c>
      <c r="AF58" s="8"/>
      <c r="AG58" s="8"/>
      <c r="AH58" s="8">
        <v>4</v>
      </c>
      <c r="AI58" s="8">
        <v>4</v>
      </c>
      <c r="AJ58" s="8"/>
      <c r="AK58" s="8">
        <v>5</v>
      </c>
      <c r="AL58" s="8">
        <v>4</v>
      </c>
      <c r="AM58" s="8"/>
      <c r="AN58" s="8"/>
      <c r="AO58" s="8">
        <v>5</v>
      </c>
      <c r="AP58" s="8">
        <v>4</v>
      </c>
      <c r="AQ58" s="8">
        <v>4</v>
      </c>
      <c r="AR58" s="8">
        <v>5</v>
      </c>
      <c r="AS58" s="8">
        <v>4</v>
      </c>
      <c r="AT58" s="8">
        <v>5</v>
      </c>
      <c r="AU58" s="8">
        <v>5</v>
      </c>
      <c r="AV58" s="8">
        <v>1</v>
      </c>
      <c r="AW58" s="8">
        <v>4</v>
      </c>
      <c r="AX58" s="8">
        <v>5</v>
      </c>
      <c r="AY58" s="8"/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4.3451410658307212</v>
      </c>
      <c r="I59" s="49"/>
      <c r="J59" s="188" t="s">
        <v>63</v>
      </c>
      <c r="K59" s="188"/>
      <c r="L59" s="50">
        <f>SUM(J50:J58)</f>
        <v>9</v>
      </c>
      <c r="M59" s="7"/>
      <c r="N59" s="7"/>
      <c r="O59" s="7"/>
      <c r="P59" s="7"/>
      <c r="Q59" s="7"/>
      <c r="R59" s="7"/>
      <c r="S59" s="7"/>
      <c r="T59" s="7"/>
    </row>
    <row r="62" spans="1:51">
      <c r="B62" s="15" t="s">
        <v>85</v>
      </c>
    </row>
    <row r="63" spans="1:51">
      <c r="B63" s="15" t="s">
        <v>123</v>
      </c>
    </row>
  </sheetData>
  <mergeCells count="69">
    <mergeCell ref="B53:G53"/>
    <mergeCell ref="S48:S49"/>
    <mergeCell ref="V48:AY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N32:P32"/>
    <mergeCell ref="R32:R35"/>
    <mergeCell ref="T32:T35"/>
    <mergeCell ref="N33:P33"/>
    <mergeCell ref="N34:P34"/>
    <mergeCell ref="N35:P35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V14:AY14"/>
    <mergeCell ref="A15:H15"/>
    <mergeCell ref="N15:P15"/>
    <mergeCell ref="M16:M17"/>
    <mergeCell ref="N16:P16"/>
    <mergeCell ref="R16:R17"/>
    <mergeCell ref="T16:T17"/>
    <mergeCell ref="N17:P17"/>
    <mergeCell ref="V11:AY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Y151"/>
  <sheetViews>
    <sheetView workbookViewId="0">
      <selection activeCell="J33" sqref="J3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5" spans="1:51">
      <c r="A5" s="216" t="s">
        <v>104</v>
      </c>
      <c r="B5" s="216"/>
      <c r="C5" s="216"/>
      <c r="D5" s="216"/>
      <c r="E5" s="216"/>
      <c r="F5" s="181"/>
      <c r="G5" s="181"/>
      <c r="H5" s="181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51">
      <c r="A7" s="26" t="s">
        <v>99</v>
      </c>
      <c r="B7" s="26"/>
      <c r="C7" s="26"/>
      <c r="D7" s="26"/>
      <c r="E7" s="26"/>
      <c r="F7" s="26"/>
      <c r="G7" s="26"/>
      <c r="H7" s="26"/>
      <c r="I7" s="138"/>
      <c r="J7" s="138"/>
      <c r="K7" s="138"/>
    </row>
    <row r="8" spans="1:51">
      <c r="A8" s="26" t="s">
        <v>126</v>
      </c>
      <c r="B8" s="26"/>
      <c r="C8" s="26"/>
      <c r="D8" s="26"/>
      <c r="E8" s="26"/>
      <c r="F8" s="26"/>
      <c r="G8" s="26"/>
      <c r="H8" s="26"/>
      <c r="I8" s="138"/>
    </row>
    <row r="9" spans="1:51">
      <c r="A9" s="138"/>
      <c r="B9" s="128"/>
      <c r="C9" s="128"/>
      <c r="D9" s="128"/>
      <c r="E9" s="128"/>
      <c r="F9" s="128"/>
      <c r="G9" s="128"/>
    </row>
    <row r="10" spans="1:51">
      <c r="A10" s="237" t="s">
        <v>32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215" t="s">
        <v>141</v>
      </c>
      <c r="I11" s="197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131"/>
      <c r="B12" s="131"/>
      <c r="C12" s="131"/>
      <c r="D12" s="131"/>
      <c r="E12" s="131"/>
      <c r="F12" s="131"/>
      <c r="G12" s="132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</row>
    <row r="13" spans="1:51">
      <c r="A13" s="131"/>
      <c r="B13" s="131"/>
      <c r="C13" s="131"/>
      <c r="D13" s="131"/>
      <c r="E13" s="131"/>
      <c r="F13" s="131"/>
      <c r="G13" s="132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29"/>
      <c r="J15" s="129"/>
      <c r="K15" s="129"/>
      <c r="N15" s="218" t="s">
        <v>40</v>
      </c>
      <c r="O15" s="197"/>
      <c r="P15" s="197"/>
      <c r="Q15" s="139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M16" s="201">
        <v>1</v>
      </c>
      <c r="N16" s="219" t="s">
        <v>14</v>
      </c>
      <c r="O16" s="220"/>
      <c r="P16" s="221"/>
      <c r="Q16" s="8">
        <f>COUNTA(V16:AY16)</f>
        <v>0</v>
      </c>
      <c r="R16" s="222">
        <f>SUM(Q16:Q17)</f>
        <v>30</v>
      </c>
      <c r="T16" s="201">
        <v>1</v>
      </c>
      <c r="U16" s="16" t="s">
        <v>14</v>
      </c>
      <c r="V16" s="62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</row>
    <row r="17" spans="1:51">
      <c r="A17" s="15"/>
      <c r="B17" s="127" t="s">
        <v>41</v>
      </c>
      <c r="C17" s="127"/>
      <c r="F17" s="38" t="s">
        <v>113</v>
      </c>
      <c r="G17" s="38"/>
      <c r="H17" s="123"/>
      <c r="I17" s="105"/>
      <c r="J17" s="105"/>
      <c r="K17" s="105"/>
      <c r="M17" s="201"/>
      <c r="N17" s="224" t="s">
        <v>15</v>
      </c>
      <c r="O17" s="225"/>
      <c r="P17" s="226"/>
      <c r="Q17" s="8">
        <f>COUNTA(V17:AY17)</f>
        <v>30</v>
      </c>
      <c r="R17" s="223"/>
      <c r="T17" s="201"/>
      <c r="U17" s="140" t="s">
        <v>15</v>
      </c>
      <c r="V17" s="172" t="s">
        <v>139</v>
      </c>
      <c r="W17" s="171" t="s">
        <v>139</v>
      </c>
      <c r="X17" s="171" t="s">
        <v>139</v>
      </c>
      <c r="Y17" s="171" t="s">
        <v>139</v>
      </c>
      <c r="Z17" s="171" t="s">
        <v>139</v>
      </c>
      <c r="AA17" s="171" t="s">
        <v>139</v>
      </c>
      <c r="AB17" s="171" t="s">
        <v>139</v>
      </c>
      <c r="AC17" s="171" t="s">
        <v>139</v>
      </c>
      <c r="AD17" s="171" t="s">
        <v>139</v>
      </c>
      <c r="AE17" s="171" t="s">
        <v>139</v>
      </c>
      <c r="AF17" s="171" t="s">
        <v>139</v>
      </c>
      <c r="AG17" s="171" t="s">
        <v>139</v>
      </c>
      <c r="AH17" s="171" t="s">
        <v>139</v>
      </c>
      <c r="AI17" s="171" t="s">
        <v>139</v>
      </c>
      <c r="AJ17" s="171" t="s">
        <v>139</v>
      </c>
      <c r="AK17" s="171" t="s">
        <v>139</v>
      </c>
      <c r="AL17" s="171" t="s">
        <v>139</v>
      </c>
      <c r="AM17" s="171" t="s">
        <v>139</v>
      </c>
      <c r="AN17" s="171" t="s">
        <v>139</v>
      </c>
      <c r="AO17" s="171" t="s">
        <v>139</v>
      </c>
      <c r="AP17" s="171" t="s">
        <v>139</v>
      </c>
      <c r="AQ17" s="171" t="s">
        <v>139</v>
      </c>
      <c r="AR17" s="171" t="s">
        <v>139</v>
      </c>
      <c r="AS17" s="171" t="s">
        <v>139</v>
      </c>
      <c r="AT17" s="171" t="s">
        <v>139</v>
      </c>
      <c r="AU17" s="171" t="s">
        <v>139</v>
      </c>
      <c r="AV17" s="171" t="s">
        <v>139</v>
      </c>
      <c r="AW17" s="171" t="s">
        <v>139</v>
      </c>
      <c r="AX17" s="171" t="s">
        <v>139</v>
      </c>
      <c r="AY17" s="171" t="s">
        <v>139</v>
      </c>
    </row>
    <row r="18" spans="1:51">
      <c r="A18" s="15"/>
      <c r="B18" s="41" t="s">
        <v>42</v>
      </c>
      <c r="C18" s="139" t="s">
        <v>37</v>
      </c>
      <c r="D18" s="139" t="s">
        <v>36</v>
      </c>
      <c r="F18" s="41" t="s">
        <v>114</v>
      </c>
      <c r="G18" s="139" t="s">
        <v>37</v>
      </c>
      <c r="H18" s="139" t="s">
        <v>36</v>
      </c>
      <c r="I18" s="105"/>
      <c r="J18" s="105"/>
      <c r="K18" s="105"/>
      <c r="M18" s="227"/>
      <c r="N18" s="228"/>
      <c r="O18" s="228"/>
      <c r="P18" s="228"/>
      <c r="Q18" s="228"/>
      <c r="R18" s="229"/>
      <c r="T18" s="135"/>
      <c r="U18" s="140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</row>
    <row r="19" spans="1:51">
      <c r="B19" s="16" t="s">
        <v>14</v>
      </c>
      <c r="C19" s="133">
        <f>Q16</f>
        <v>0</v>
      </c>
      <c r="D19" s="24">
        <f>Q16/$R$16</f>
        <v>0</v>
      </c>
      <c r="F19" s="140">
        <f>'2. Dr Vjekoslav Budimirovic'!F19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30</v>
      </c>
      <c r="R19" s="222">
        <f>SUM(Q19:Q22)</f>
        <v>30</v>
      </c>
      <c r="T19" s="201">
        <v>2</v>
      </c>
      <c r="U19" s="140">
        <f>F19</f>
        <v>2015</v>
      </c>
      <c r="V19" s="172" t="s">
        <v>139</v>
      </c>
      <c r="W19" s="171" t="s">
        <v>139</v>
      </c>
      <c r="X19" s="171" t="s">
        <v>139</v>
      </c>
      <c r="Y19" s="171" t="s">
        <v>139</v>
      </c>
      <c r="Z19" s="171" t="s">
        <v>139</v>
      </c>
      <c r="AA19" s="171" t="s">
        <v>139</v>
      </c>
      <c r="AB19" s="171" t="s">
        <v>139</v>
      </c>
      <c r="AC19" s="171" t="s">
        <v>139</v>
      </c>
      <c r="AD19" s="171" t="s">
        <v>139</v>
      </c>
      <c r="AE19" s="171" t="s">
        <v>139</v>
      </c>
      <c r="AF19" s="171" t="s">
        <v>139</v>
      </c>
      <c r="AG19" s="171" t="s">
        <v>139</v>
      </c>
      <c r="AH19" s="171" t="s">
        <v>139</v>
      </c>
      <c r="AI19" s="171" t="s">
        <v>139</v>
      </c>
      <c r="AJ19" s="171" t="s">
        <v>139</v>
      </c>
      <c r="AK19" s="171" t="s">
        <v>139</v>
      </c>
      <c r="AL19" s="171" t="s">
        <v>139</v>
      </c>
      <c r="AM19" s="171" t="s">
        <v>139</v>
      </c>
      <c r="AN19" s="171" t="s">
        <v>139</v>
      </c>
      <c r="AO19" s="171" t="s">
        <v>139</v>
      </c>
      <c r="AP19" s="171" t="s">
        <v>139</v>
      </c>
      <c r="AQ19" s="171" t="s">
        <v>139</v>
      </c>
      <c r="AR19" s="171" t="s">
        <v>139</v>
      </c>
      <c r="AS19" s="171" t="s">
        <v>139</v>
      </c>
      <c r="AT19" s="171" t="s">
        <v>139</v>
      </c>
      <c r="AU19" s="171" t="s">
        <v>139</v>
      </c>
      <c r="AV19" s="171" t="s">
        <v>139</v>
      </c>
      <c r="AW19" s="171" t="s">
        <v>139</v>
      </c>
      <c r="AX19" s="171" t="s">
        <v>139</v>
      </c>
      <c r="AY19" s="171" t="s">
        <v>139</v>
      </c>
    </row>
    <row r="20" spans="1:51">
      <c r="B20" s="140" t="s">
        <v>15</v>
      </c>
      <c r="C20" s="133">
        <f>Q17</f>
        <v>30</v>
      </c>
      <c r="D20" s="24">
        <f>Q17/$R$16</f>
        <v>1</v>
      </c>
      <c r="F20" s="164">
        <f>'2.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40">
        <f t="shared" ref="U20:U22" si="1">F20</f>
        <v>2014</v>
      </c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64">
        <f>'2.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40">
        <f t="shared" si="1"/>
        <v>2013</v>
      </c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</row>
    <row r="22" spans="1:51">
      <c r="F22" s="164" t="str">
        <f>'2.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40" t="str">
        <f t="shared" si="1"/>
        <v>пре 2013</v>
      </c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30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35"/>
      <c r="U23" s="140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</row>
    <row r="24" spans="1:51">
      <c r="B24" s="41" t="s">
        <v>42</v>
      </c>
      <c r="C24" s="139" t="s">
        <v>37</v>
      </c>
      <c r="D24" s="139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30</v>
      </c>
      <c r="T24" s="201">
        <v>3</v>
      </c>
      <c r="U24" s="140" t="s">
        <v>17</v>
      </c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</row>
    <row r="25" spans="1:51">
      <c r="B25" s="140" t="s">
        <v>17</v>
      </c>
      <c r="C25" s="39">
        <f>Q24</f>
        <v>0</v>
      </c>
      <c r="D25" s="24">
        <f>Q24/$R$24</f>
        <v>0</v>
      </c>
      <c r="M25" s="201"/>
      <c r="N25" s="224" t="s">
        <v>18</v>
      </c>
      <c r="O25" s="225"/>
      <c r="P25" s="226"/>
      <c r="Q25" s="8">
        <f>COUNTA(V25:AY25)</f>
        <v>30</v>
      </c>
      <c r="R25" s="223"/>
      <c r="T25" s="201"/>
      <c r="U25" s="140" t="s">
        <v>59</v>
      </c>
      <c r="V25" s="172" t="s">
        <v>139</v>
      </c>
      <c r="W25" s="171" t="s">
        <v>139</v>
      </c>
      <c r="X25" s="171" t="s">
        <v>139</v>
      </c>
      <c r="Y25" s="171" t="s">
        <v>139</v>
      </c>
      <c r="Z25" s="171" t="s">
        <v>139</v>
      </c>
      <c r="AA25" s="171" t="s">
        <v>139</v>
      </c>
      <c r="AB25" s="171" t="s">
        <v>139</v>
      </c>
      <c r="AC25" s="171" t="s">
        <v>139</v>
      </c>
      <c r="AD25" s="171" t="s">
        <v>139</v>
      </c>
      <c r="AE25" s="171" t="s">
        <v>139</v>
      </c>
      <c r="AF25" s="171" t="s">
        <v>139</v>
      </c>
      <c r="AG25" s="171" t="s">
        <v>139</v>
      </c>
      <c r="AH25" s="171" t="s">
        <v>139</v>
      </c>
      <c r="AI25" s="171" t="s">
        <v>139</v>
      </c>
      <c r="AJ25" s="171" t="s">
        <v>139</v>
      </c>
      <c r="AK25" s="171" t="s">
        <v>139</v>
      </c>
      <c r="AL25" s="171" t="s">
        <v>139</v>
      </c>
      <c r="AM25" s="171" t="s">
        <v>139</v>
      </c>
      <c r="AN25" s="171" t="s">
        <v>139</v>
      </c>
      <c r="AO25" s="171" t="s">
        <v>139</v>
      </c>
      <c r="AP25" s="171" t="s">
        <v>139</v>
      </c>
      <c r="AQ25" s="171" t="s">
        <v>139</v>
      </c>
      <c r="AR25" s="171" t="s">
        <v>139</v>
      </c>
      <c r="AS25" s="171" t="s">
        <v>139</v>
      </c>
      <c r="AT25" s="171" t="s">
        <v>139</v>
      </c>
      <c r="AU25" s="171" t="s">
        <v>139</v>
      </c>
      <c r="AV25" s="171" t="s">
        <v>139</v>
      </c>
      <c r="AW25" s="171" t="s">
        <v>139</v>
      </c>
      <c r="AX25" s="171" t="s">
        <v>139</v>
      </c>
      <c r="AY25" s="171" t="s">
        <v>139</v>
      </c>
    </row>
    <row r="26" spans="1:51">
      <c r="B26" s="140" t="s">
        <v>18</v>
      </c>
      <c r="C26" s="39">
        <f>Q25</f>
        <v>30</v>
      </c>
      <c r="D26" s="24">
        <f>Q25/$R$24</f>
        <v>1</v>
      </c>
      <c r="F26" s="38" t="s">
        <v>20</v>
      </c>
      <c r="G26" s="38"/>
      <c r="H26" s="38"/>
      <c r="I26" s="127"/>
      <c r="M26" s="227"/>
      <c r="N26" s="228"/>
      <c r="O26" s="228"/>
      <c r="P26" s="228"/>
      <c r="Q26" s="228"/>
      <c r="R26" s="229"/>
      <c r="T26" s="135"/>
      <c r="U26" s="140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</row>
    <row r="27" spans="1:51">
      <c r="B27" s="42" t="s">
        <v>43</v>
      </c>
      <c r="C27" s="45">
        <f>SUM(C25:C26)</f>
        <v>30</v>
      </c>
      <c r="D27" s="48">
        <f>SUM(D25:D26)</f>
        <v>1</v>
      </c>
      <c r="F27" s="41" t="s">
        <v>42</v>
      </c>
      <c r="G27" s="139" t="s">
        <v>37</v>
      </c>
      <c r="H27" s="139" t="s">
        <v>36</v>
      </c>
      <c r="J27" s="127"/>
      <c r="K27" s="127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</row>
    <row r="28" spans="1:5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</row>
    <row r="29" spans="1:5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</row>
    <row r="30" spans="1:51" ht="15.75" customHeight="1">
      <c r="B30" s="41" t="s">
        <v>42</v>
      </c>
      <c r="C30" s="139" t="s">
        <v>37</v>
      </c>
      <c r="D30" s="139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</row>
    <row r="31" spans="1:51">
      <c r="B31" s="20" t="s">
        <v>27</v>
      </c>
      <c r="C31" s="39">
        <f>Q32</f>
        <v>27</v>
      </c>
      <c r="D31" s="24">
        <f>Q32/$R$32</f>
        <v>0.9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</row>
    <row r="32" spans="1:51">
      <c r="B32" s="22" t="s">
        <v>30</v>
      </c>
      <c r="C32" s="39">
        <f>Q33</f>
        <v>3</v>
      </c>
      <c r="D32" s="24">
        <f>Q33/$R$32</f>
        <v>0.1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27</v>
      </c>
      <c r="R32" s="222">
        <f>SUM(Q32:Q35)</f>
        <v>30</v>
      </c>
      <c r="T32" s="201">
        <v>5</v>
      </c>
      <c r="U32" s="20" t="s">
        <v>60</v>
      </c>
      <c r="V32" s="20" t="s">
        <v>139</v>
      </c>
      <c r="W32" s="20" t="s">
        <v>139</v>
      </c>
      <c r="X32" s="20" t="s">
        <v>139</v>
      </c>
      <c r="Y32" s="20" t="s">
        <v>139</v>
      </c>
      <c r="Z32" s="8"/>
      <c r="AA32" s="20" t="s">
        <v>139</v>
      </c>
      <c r="AB32" s="20" t="s">
        <v>139</v>
      </c>
      <c r="AC32" s="8"/>
      <c r="AD32" s="20" t="s">
        <v>139</v>
      </c>
      <c r="AE32" s="20" t="s">
        <v>139</v>
      </c>
      <c r="AF32" s="20" t="s">
        <v>139</v>
      </c>
      <c r="AG32" s="20" t="s">
        <v>139</v>
      </c>
      <c r="AH32" s="20" t="s">
        <v>139</v>
      </c>
      <c r="AI32" s="20" t="s">
        <v>139</v>
      </c>
      <c r="AJ32" s="20" t="s">
        <v>139</v>
      </c>
      <c r="AK32" s="20" t="s">
        <v>139</v>
      </c>
      <c r="AL32" s="20" t="s">
        <v>139</v>
      </c>
      <c r="AM32" s="20" t="s">
        <v>139</v>
      </c>
      <c r="AN32" s="20" t="s">
        <v>139</v>
      </c>
      <c r="AO32" s="20" t="s">
        <v>139</v>
      </c>
      <c r="AP32" s="20" t="s">
        <v>139</v>
      </c>
      <c r="AQ32" s="20" t="s">
        <v>139</v>
      </c>
      <c r="AR32" s="20" t="s">
        <v>139</v>
      </c>
      <c r="AS32" s="20" t="s">
        <v>139</v>
      </c>
      <c r="AT32" s="20" t="s">
        <v>139</v>
      </c>
      <c r="AU32" s="20" t="s">
        <v>139</v>
      </c>
      <c r="AV32" s="20" t="s">
        <v>139</v>
      </c>
      <c r="AW32" s="20" t="s">
        <v>139</v>
      </c>
      <c r="AY32" s="20" t="s">
        <v>139</v>
      </c>
    </row>
    <row r="33" spans="1:5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3</v>
      </c>
      <c r="R33" s="230"/>
      <c r="T33" s="201"/>
      <c r="U33" s="22" t="s">
        <v>61</v>
      </c>
      <c r="V33" s="8"/>
      <c r="W33" s="8"/>
      <c r="X33" s="8"/>
      <c r="Y33" s="8"/>
      <c r="Z33" s="20" t="s">
        <v>139</v>
      </c>
      <c r="AA33" s="8"/>
      <c r="AB33" s="8"/>
      <c r="AC33" s="20" t="s">
        <v>139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20" t="s">
        <v>139</v>
      </c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27"/>
      <c r="C36" s="127"/>
    </row>
    <row r="37" spans="1:51">
      <c r="B37" s="127"/>
      <c r="C37" s="127"/>
    </row>
    <row r="38" spans="1:51">
      <c r="A38" s="216" t="s">
        <v>104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5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5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51">
      <c r="A41" s="26" t="s">
        <v>126</v>
      </c>
      <c r="B41" s="26"/>
      <c r="C41" s="26"/>
      <c r="D41" s="26"/>
      <c r="E41" s="26"/>
      <c r="F41" s="26"/>
      <c r="G41" s="26"/>
      <c r="H41" s="26"/>
      <c r="I41" s="150"/>
    </row>
    <row r="42" spans="1:51">
      <c r="A42" s="150"/>
      <c r="B42" s="147"/>
      <c r="C42" s="147"/>
      <c r="D42" s="147"/>
      <c r="E42" s="147"/>
      <c r="F42" s="147"/>
      <c r="G42" s="147"/>
    </row>
    <row r="43" spans="1:51">
      <c r="A43" s="237" t="s">
        <v>32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децембар 2015.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</row>
    <row r="46" spans="1:51">
      <c r="B46" s="180" t="s">
        <v>11</v>
      </c>
      <c r="C46" s="180"/>
      <c r="D46" s="181"/>
    </row>
    <row r="47" spans="1:51">
      <c r="B47" s="127"/>
      <c r="C47" s="127"/>
      <c r="D47" s="128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35" t="s">
        <v>37</v>
      </c>
      <c r="K49" s="135" t="s">
        <v>36</v>
      </c>
      <c r="L49" s="6"/>
      <c r="M49" s="10" t="s">
        <v>56</v>
      </c>
      <c r="N49" s="135">
        <v>1</v>
      </c>
      <c r="O49" s="135">
        <v>2</v>
      </c>
      <c r="P49" s="135">
        <v>3</v>
      </c>
      <c r="Q49" s="135">
        <v>4</v>
      </c>
      <c r="R49" s="135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68</v>
      </c>
      <c r="C50" s="178"/>
      <c r="D50" s="178"/>
      <c r="E50" s="178"/>
      <c r="F50" s="178"/>
      <c r="G50" s="179"/>
      <c r="H50" s="30">
        <f>(N50*$N$49+O50*$O$49+P50*$P$49+Q50*$Q$49+R50*$R$49)/S50</f>
        <v>4.5</v>
      </c>
      <c r="I50" s="32"/>
      <c r="J50" s="46">
        <f t="shared" ref="J50:J58" si="3">COUNTBLANK(V50:AY50)</f>
        <v>0</v>
      </c>
      <c r="K50" s="47">
        <f>J50/(J50+S50)</f>
        <v>0</v>
      </c>
      <c r="L50" s="9"/>
      <c r="M50" s="43" t="s">
        <v>46</v>
      </c>
      <c r="N50" s="12">
        <f>COUNTIF($V$50:$AY$50,N49)</f>
        <v>1</v>
      </c>
      <c r="O50" s="12">
        <f>COUNTIF($V$50:$AY$50,O49)</f>
        <v>2</v>
      </c>
      <c r="P50" s="12">
        <f>COUNTIF($V$50:$AY$50,P49)</f>
        <v>0</v>
      </c>
      <c r="Q50" s="12">
        <f>COUNTIF($V$50:$AY$50,Q49)</f>
        <v>5</v>
      </c>
      <c r="R50" s="12">
        <f>COUNTIF($V$50:$AY$50,R49)</f>
        <v>22</v>
      </c>
      <c r="S50" s="12">
        <f>SUM(N50:R50)</f>
        <v>30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4</v>
      </c>
      <c r="AB50" s="8">
        <v>5</v>
      </c>
      <c r="AC50" s="8">
        <v>5</v>
      </c>
      <c r="AD50" s="8">
        <v>2</v>
      </c>
      <c r="AE50" s="8">
        <v>2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4</v>
      </c>
      <c r="AQ50" s="8">
        <v>5</v>
      </c>
      <c r="AR50" s="8">
        <v>4</v>
      </c>
      <c r="AS50" s="8">
        <v>4</v>
      </c>
      <c r="AT50" s="8">
        <v>5</v>
      </c>
      <c r="AU50" s="8">
        <v>5</v>
      </c>
      <c r="AV50" s="8">
        <v>1</v>
      </c>
      <c r="AW50" s="8">
        <v>5</v>
      </c>
      <c r="AX50" s="8">
        <v>5</v>
      </c>
      <c r="AY50" s="8">
        <v>5</v>
      </c>
    </row>
    <row r="51" spans="1:51" ht="12.75" customHeight="1">
      <c r="A51" s="12">
        <v>2</v>
      </c>
      <c r="B51" s="177" t="s">
        <v>69</v>
      </c>
      <c r="C51" s="178"/>
      <c r="D51" s="178"/>
      <c r="E51" s="178"/>
      <c r="F51" s="178"/>
      <c r="G51" s="179"/>
      <c r="H51" s="30">
        <f t="shared" ref="H51:H56" si="4">(N51*$N$49+O51*$O$49+P51*$P$49+Q51*$Q$49+R51*$R$49)/S51</f>
        <v>4.5666666666666664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COUNTIF($V$51:$AY$51,N49)</f>
        <v>2</v>
      </c>
      <c r="O51" s="12">
        <f>COUNTIF($V$51:$AY$51,O49)</f>
        <v>0</v>
      </c>
      <c r="P51" s="12">
        <f>COUNTIF($V$51:$AY$51,P49)</f>
        <v>2</v>
      </c>
      <c r="Q51" s="12">
        <f>COUNTIF($V$51:$AY$51,Q49)</f>
        <v>1</v>
      </c>
      <c r="R51" s="12">
        <f>COUNTIF($V$51:$AY$51,R49)</f>
        <v>25</v>
      </c>
      <c r="S51" s="12">
        <f t="shared" ref="S51:S58" si="6">SUM(N51:R51)</f>
        <v>30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1</v>
      </c>
      <c r="AE51" s="8">
        <v>3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4</v>
      </c>
      <c r="AQ51" s="8">
        <v>5</v>
      </c>
      <c r="AR51" s="8">
        <v>5</v>
      </c>
      <c r="AS51" s="8">
        <v>3</v>
      </c>
      <c r="AT51" s="8">
        <v>5</v>
      </c>
      <c r="AU51" s="8">
        <v>5</v>
      </c>
      <c r="AV51" s="8">
        <v>1</v>
      </c>
      <c r="AW51" s="8">
        <v>5</v>
      </c>
      <c r="AX51" s="8">
        <v>5</v>
      </c>
      <c r="AY51" s="8">
        <v>5</v>
      </c>
    </row>
    <row r="52" spans="1:51" ht="12.75" customHeight="1">
      <c r="A52" s="12">
        <v>3</v>
      </c>
      <c r="B52" s="177" t="s">
        <v>70</v>
      </c>
      <c r="C52" s="178"/>
      <c r="D52" s="178"/>
      <c r="E52" s="178"/>
      <c r="F52" s="178"/>
      <c r="G52" s="179"/>
      <c r="H52" s="30">
        <f t="shared" si="4"/>
        <v>4.4666666666666668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COUNTIF($V$52:$AY$52,N49)</f>
        <v>1</v>
      </c>
      <c r="O52" s="12">
        <f>COUNTIF($V$52:$AY$52,O49)</f>
        <v>1</v>
      </c>
      <c r="P52" s="12">
        <f>COUNTIF($V$52:$AY$52,P49)</f>
        <v>1</v>
      </c>
      <c r="Q52" s="12">
        <f>COUNTIF($V$52:$AY$52,Q49)</f>
        <v>7</v>
      </c>
      <c r="R52" s="12">
        <f>COUNTIF($V$52:$AY$52,R49)</f>
        <v>20</v>
      </c>
      <c r="S52" s="12">
        <f t="shared" si="6"/>
        <v>30</v>
      </c>
      <c r="T52" s="7"/>
      <c r="U52" s="43" t="s">
        <v>48</v>
      </c>
      <c r="V52" s="8">
        <v>5</v>
      </c>
      <c r="W52" s="8">
        <v>4</v>
      </c>
      <c r="X52" s="8">
        <v>5</v>
      </c>
      <c r="Y52" s="8">
        <v>4</v>
      </c>
      <c r="Z52" s="8">
        <v>5</v>
      </c>
      <c r="AA52" s="8">
        <v>4</v>
      </c>
      <c r="AB52" s="8">
        <v>5</v>
      </c>
      <c r="AC52" s="8">
        <v>5</v>
      </c>
      <c r="AD52" s="8">
        <v>2</v>
      </c>
      <c r="AE52" s="8">
        <v>3</v>
      </c>
      <c r="AF52" s="8">
        <v>5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4</v>
      </c>
      <c r="AQ52" s="8">
        <v>5</v>
      </c>
      <c r="AR52" s="8">
        <v>4</v>
      </c>
      <c r="AS52" s="8">
        <v>4</v>
      </c>
      <c r="AT52" s="8">
        <v>5</v>
      </c>
      <c r="AU52" s="8">
        <v>5</v>
      </c>
      <c r="AV52" s="8">
        <v>1</v>
      </c>
      <c r="AW52" s="8">
        <v>5</v>
      </c>
      <c r="AX52" s="8">
        <v>5</v>
      </c>
      <c r="AY52" s="8">
        <v>5</v>
      </c>
    </row>
    <row r="53" spans="1:51" ht="12.75" customHeight="1">
      <c r="A53" s="12">
        <v>4</v>
      </c>
      <c r="B53" s="177" t="s">
        <v>71</v>
      </c>
      <c r="C53" s="178"/>
      <c r="D53" s="178"/>
      <c r="E53" s="178"/>
      <c r="F53" s="178"/>
      <c r="G53" s="179"/>
      <c r="H53" s="30">
        <f t="shared" si="4"/>
        <v>4.5666666666666664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COUNTIF($V$53:$AY$53,N49)</f>
        <v>1</v>
      </c>
      <c r="O53" s="12">
        <f>COUNTIF($V$53:$AY$53,O49)</f>
        <v>0</v>
      </c>
      <c r="P53" s="12">
        <f>COUNTIF($V$53:$AY$53,P49)</f>
        <v>2</v>
      </c>
      <c r="Q53" s="12">
        <f>COUNTIF($V$53:$AY$53,Q49)</f>
        <v>5</v>
      </c>
      <c r="R53" s="12">
        <f>COUNTIF($V$53:$AY$53,R49)</f>
        <v>22</v>
      </c>
      <c r="S53" s="12">
        <f t="shared" si="6"/>
        <v>30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4</v>
      </c>
      <c r="Z53" s="8">
        <v>5</v>
      </c>
      <c r="AA53" s="8">
        <v>4</v>
      </c>
      <c r="AB53" s="8">
        <v>5</v>
      </c>
      <c r="AC53" s="8">
        <v>5</v>
      </c>
      <c r="AD53" s="8">
        <v>3</v>
      </c>
      <c r="AE53" s="8">
        <v>4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4</v>
      </c>
      <c r="AQ53" s="8">
        <v>5</v>
      </c>
      <c r="AR53" s="8">
        <v>4</v>
      </c>
      <c r="AS53" s="8">
        <v>3</v>
      </c>
      <c r="AT53" s="8">
        <v>5</v>
      </c>
      <c r="AU53" s="8">
        <v>5</v>
      </c>
      <c r="AV53" s="8">
        <v>1</v>
      </c>
      <c r="AW53" s="8">
        <v>5</v>
      </c>
      <c r="AX53" s="8">
        <v>5</v>
      </c>
      <c r="AY53" s="8">
        <v>5</v>
      </c>
    </row>
    <row r="54" spans="1:51" ht="12.75" customHeight="1">
      <c r="A54" s="12">
        <v>5</v>
      </c>
      <c r="B54" s="177" t="s">
        <v>72</v>
      </c>
      <c r="C54" s="178"/>
      <c r="D54" s="178"/>
      <c r="E54" s="178"/>
      <c r="F54" s="178"/>
      <c r="G54" s="179"/>
      <c r="H54" s="30">
        <f t="shared" si="4"/>
        <v>4.6333333333333337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COUNTIF($V$54:$AY$54,N49)</f>
        <v>1</v>
      </c>
      <c r="O54" s="12">
        <f>COUNTIF($V$54:$AY$54,O49)</f>
        <v>1</v>
      </c>
      <c r="P54" s="12">
        <f>COUNTIF($V$54:$AY$54,P49)</f>
        <v>1</v>
      </c>
      <c r="Q54" s="12">
        <f>COUNTIF($V$54:$AY$54,Q49)</f>
        <v>2</v>
      </c>
      <c r="R54" s="12">
        <f>COUNTIF($V$54:$AY$54,R49)</f>
        <v>25</v>
      </c>
      <c r="S54" s="12">
        <f t="shared" si="6"/>
        <v>30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4</v>
      </c>
      <c r="AB54" s="8">
        <v>5</v>
      </c>
      <c r="AC54" s="8">
        <v>5</v>
      </c>
      <c r="AD54" s="8">
        <v>3</v>
      </c>
      <c r="AE54" s="8">
        <v>2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1</v>
      </c>
      <c r="AW54" s="8">
        <v>5</v>
      </c>
      <c r="AX54" s="8">
        <v>5</v>
      </c>
      <c r="AY54" s="8">
        <v>5</v>
      </c>
    </row>
    <row r="55" spans="1:51" ht="12.75" customHeight="1">
      <c r="A55" s="12">
        <v>6</v>
      </c>
      <c r="B55" s="177" t="s">
        <v>73</v>
      </c>
      <c r="C55" s="178"/>
      <c r="D55" s="178"/>
      <c r="E55" s="178"/>
      <c r="F55" s="178"/>
      <c r="G55" s="179"/>
      <c r="H55" s="30">
        <f t="shared" si="4"/>
        <v>4.6333333333333337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COUNTIF($V$55:$AY$55,N49)</f>
        <v>1</v>
      </c>
      <c r="O55" s="12">
        <f>COUNTIF($V$55:$AY$55,O49)</f>
        <v>0</v>
      </c>
      <c r="P55" s="12">
        <f>COUNTIF($V$55:$AY$55,P49)</f>
        <v>1</v>
      </c>
      <c r="Q55" s="12">
        <f>COUNTIF($V$55:$AY$55,Q49)</f>
        <v>5</v>
      </c>
      <c r="R55" s="12">
        <f>COUNTIF($V$55:$AY$55,R49)</f>
        <v>23</v>
      </c>
      <c r="S55" s="12">
        <f t="shared" si="6"/>
        <v>30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3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4</v>
      </c>
      <c r="AQ55" s="8">
        <v>5</v>
      </c>
      <c r="AR55" s="8">
        <v>4</v>
      </c>
      <c r="AS55" s="8">
        <v>4</v>
      </c>
      <c r="AT55" s="8">
        <v>5</v>
      </c>
      <c r="AU55" s="8">
        <v>5</v>
      </c>
      <c r="AV55" s="8">
        <v>1</v>
      </c>
      <c r="AW55" s="8">
        <v>5</v>
      </c>
      <c r="AX55" s="8">
        <v>5</v>
      </c>
      <c r="AY55" s="8">
        <v>5</v>
      </c>
    </row>
    <row r="56" spans="1:51" ht="30" customHeight="1">
      <c r="A56" s="12">
        <v>7</v>
      </c>
      <c r="B56" s="177" t="s">
        <v>74</v>
      </c>
      <c r="C56" s="178"/>
      <c r="D56" s="178"/>
      <c r="E56" s="178"/>
      <c r="F56" s="178"/>
      <c r="G56" s="179"/>
      <c r="H56" s="30">
        <f t="shared" si="4"/>
        <v>4.6333333333333337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COUNTIF($V$56:$AY$56,N49)</f>
        <v>1</v>
      </c>
      <c r="O56" s="12">
        <f>COUNTIF($V$56:$AY$56,O49)</f>
        <v>0</v>
      </c>
      <c r="P56" s="12">
        <f>COUNTIF($V$56:$AY$56,P49)</f>
        <v>1</v>
      </c>
      <c r="Q56" s="12">
        <f>COUNTIF($V$56:$AY$56,Q49)</f>
        <v>5</v>
      </c>
      <c r="R56" s="12">
        <f>COUNTIF($V$56:$AY$56,R49)</f>
        <v>23</v>
      </c>
      <c r="S56" s="12">
        <f t="shared" si="6"/>
        <v>30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3</v>
      </c>
      <c r="AE56" s="8">
        <v>4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4</v>
      </c>
      <c r="AQ56" s="8">
        <v>5</v>
      </c>
      <c r="AR56" s="8">
        <v>4</v>
      </c>
      <c r="AS56" s="8">
        <v>5</v>
      </c>
      <c r="AT56" s="8">
        <v>5</v>
      </c>
      <c r="AU56" s="8">
        <v>5</v>
      </c>
      <c r="AV56" s="8">
        <v>1</v>
      </c>
      <c r="AW56" s="8">
        <v>5</v>
      </c>
      <c r="AX56" s="8">
        <v>4</v>
      </c>
      <c r="AY56" s="8">
        <v>5</v>
      </c>
    </row>
    <row r="57" spans="1:51" ht="30" customHeight="1">
      <c r="A57" s="12">
        <v>8</v>
      </c>
      <c r="B57" s="177" t="s">
        <v>75</v>
      </c>
      <c r="C57" s="178"/>
      <c r="D57" s="178"/>
      <c r="E57" s="178"/>
      <c r="F57" s="178"/>
      <c r="G57" s="179"/>
      <c r="H57" s="30">
        <f>(N57*$N$49+O57*$O$49+P57*$P$49+Q57*$Q$49+R57*$R$49)/S57</f>
        <v>4.4000000000000004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COUNTIF($V$57:$AY$57,N49)</f>
        <v>1</v>
      </c>
      <c r="O57" s="12">
        <f>COUNTIF($V$57:$AY$57,O49)</f>
        <v>1</v>
      </c>
      <c r="P57" s="12">
        <f>COUNTIF($V$57:$AY$57,P49)</f>
        <v>3</v>
      </c>
      <c r="Q57" s="12">
        <f>COUNTIF($V$57:$AY$57,Q49)</f>
        <v>5</v>
      </c>
      <c r="R57" s="12">
        <f>COUNTIF($V$57:$AY$57,R49)</f>
        <v>20</v>
      </c>
      <c r="S57" s="12">
        <f t="shared" si="6"/>
        <v>30</v>
      </c>
      <c r="T57" s="7"/>
      <c r="U57" s="44" t="s">
        <v>53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2</v>
      </c>
      <c r="AE57" s="8">
        <v>3</v>
      </c>
      <c r="AF57" s="8">
        <v>5</v>
      </c>
      <c r="AG57" s="8">
        <v>3</v>
      </c>
      <c r="AH57" s="8">
        <v>4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4</v>
      </c>
      <c r="AQ57" s="8">
        <v>5</v>
      </c>
      <c r="AR57" s="8">
        <v>5</v>
      </c>
      <c r="AS57" s="8">
        <v>3</v>
      </c>
      <c r="AT57" s="8">
        <v>5</v>
      </c>
      <c r="AU57" s="8">
        <v>5</v>
      </c>
      <c r="AV57" s="8">
        <v>1</v>
      </c>
      <c r="AW57" s="8">
        <v>5</v>
      </c>
      <c r="AX57" s="8">
        <v>4</v>
      </c>
      <c r="AY57" s="8">
        <v>5</v>
      </c>
    </row>
    <row r="58" spans="1:51" ht="27" customHeight="1">
      <c r="A58" s="12">
        <v>9</v>
      </c>
      <c r="B58" s="177" t="s">
        <v>76</v>
      </c>
      <c r="C58" s="178"/>
      <c r="D58" s="178"/>
      <c r="E58" s="178"/>
      <c r="F58" s="178"/>
      <c r="G58" s="179"/>
      <c r="H58" s="30">
        <f>(N58*$N$49+O58*$O$49+P58*$P$49+Q58*$Q$49+R58*$R$49)/S58</f>
        <v>4.416666666666667</v>
      </c>
      <c r="I58" s="32"/>
      <c r="J58" s="46">
        <f t="shared" si="3"/>
        <v>6</v>
      </c>
      <c r="K58" s="47">
        <f>J58/(J58+S58)</f>
        <v>0.2</v>
      </c>
      <c r="L58" s="9"/>
      <c r="M58" s="44" t="s">
        <v>54</v>
      </c>
      <c r="N58" s="12">
        <f>COUNTIF($V$58:$AY$58,N49)</f>
        <v>1</v>
      </c>
      <c r="O58" s="12">
        <f>COUNTIF($V$58:$AY$58,O49)</f>
        <v>1</v>
      </c>
      <c r="P58" s="12">
        <f>COUNTIF($V$58:$AY$58,P49)</f>
        <v>2</v>
      </c>
      <c r="Q58" s="12">
        <f>COUNTIF($V$58:$AY$58,Q49)</f>
        <v>3</v>
      </c>
      <c r="R58" s="12">
        <f>COUNTIF($V$58:$AY$58,R49)</f>
        <v>17</v>
      </c>
      <c r="S58" s="12">
        <f t="shared" si="6"/>
        <v>24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4</v>
      </c>
      <c r="AB58" s="8">
        <v>5</v>
      </c>
      <c r="AC58" s="8">
        <v>5</v>
      </c>
      <c r="AD58" s="8"/>
      <c r="AE58" s="8">
        <v>3</v>
      </c>
      <c r="AF58" s="8"/>
      <c r="AG58" s="8"/>
      <c r="AH58" s="8">
        <v>5</v>
      </c>
      <c r="AI58" s="8">
        <v>5</v>
      </c>
      <c r="AJ58" s="8"/>
      <c r="AK58" s="8">
        <v>5</v>
      </c>
      <c r="AL58" s="8">
        <v>5</v>
      </c>
      <c r="AM58" s="8">
        <v>5</v>
      </c>
      <c r="AN58" s="8"/>
      <c r="AO58" s="8">
        <v>5</v>
      </c>
      <c r="AP58" s="8">
        <v>4</v>
      </c>
      <c r="AQ58" s="8">
        <v>5</v>
      </c>
      <c r="AR58" s="8">
        <v>4</v>
      </c>
      <c r="AS58" s="8">
        <v>3</v>
      </c>
      <c r="AT58" s="8">
        <v>5</v>
      </c>
      <c r="AU58" s="8">
        <v>5</v>
      </c>
      <c r="AV58" s="8">
        <v>1</v>
      </c>
      <c r="AW58" s="8">
        <v>5</v>
      </c>
      <c r="AX58" s="8">
        <v>2</v>
      </c>
      <c r="AY58" s="8">
        <v>5</v>
      </c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4.5351851851851848</v>
      </c>
      <c r="I59" s="49"/>
      <c r="J59" s="188" t="s">
        <v>63</v>
      </c>
      <c r="K59" s="188"/>
      <c r="L59" s="50">
        <f>SUM(J50:J58)</f>
        <v>6</v>
      </c>
      <c r="M59" s="7"/>
      <c r="N59" s="7"/>
      <c r="O59" s="7"/>
      <c r="P59" s="7"/>
      <c r="Q59" s="7"/>
      <c r="R59" s="7"/>
      <c r="S59" s="7"/>
      <c r="T59" s="7"/>
    </row>
    <row r="62" spans="1:51">
      <c r="B62" s="15" t="s">
        <v>85</v>
      </c>
    </row>
    <row r="63" spans="1:5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AY11"/>
    <mergeCell ref="A38:H38"/>
    <mergeCell ref="A43:G43"/>
    <mergeCell ref="H43:I43"/>
    <mergeCell ref="A44:G44"/>
    <mergeCell ref="H44:I44"/>
    <mergeCell ref="V14:AY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A5:H5"/>
    <mergeCell ref="A10:G10"/>
    <mergeCell ref="H10:I10"/>
    <mergeCell ref="A11:G11"/>
    <mergeCell ref="H11:I11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Y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151"/>
  <sheetViews>
    <sheetView topLeftCell="A37" workbookViewId="0">
      <selection activeCell="L62" sqref="L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51">
      <c r="A5" s="216" t="s">
        <v>117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51">
      <c r="A7" s="26" t="s">
        <v>99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51">
      <c r="A8" s="26" t="s">
        <v>105</v>
      </c>
      <c r="B8" s="26"/>
      <c r="C8" s="26"/>
      <c r="D8" s="26"/>
      <c r="E8" s="26"/>
      <c r="F8" s="26"/>
      <c r="G8" s="26"/>
      <c r="H8" s="26"/>
      <c r="I8" s="14"/>
    </row>
    <row r="9" spans="1:51">
      <c r="A9" s="14"/>
      <c r="B9" s="2"/>
      <c r="C9" s="2"/>
      <c r="D9" s="2"/>
      <c r="E9" s="2"/>
      <c r="F9" s="2"/>
      <c r="G9" s="2"/>
    </row>
    <row r="10" spans="1:51">
      <c r="A10" s="193" t="s">
        <v>13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197" t="s">
        <v>142</v>
      </c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COUNTA(V16:AY16)</f>
        <v>1</v>
      </c>
      <c r="R16" s="222">
        <f>SUM(Q16:Q17)</f>
        <v>30</v>
      </c>
      <c r="T16" s="201">
        <v>1</v>
      </c>
      <c r="U16" s="16" t="s">
        <v>14</v>
      </c>
      <c r="W16" s="8"/>
      <c r="X16" s="8"/>
      <c r="Y16" s="8" t="s">
        <v>139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COUNTA(V17:AY17)</f>
        <v>29</v>
      </c>
      <c r="R17" s="223"/>
      <c r="T17" s="201"/>
      <c r="U17" s="17" t="s">
        <v>15</v>
      </c>
      <c r="V17" s="173" t="s">
        <v>139</v>
      </c>
      <c r="W17" s="8" t="s">
        <v>139</v>
      </c>
      <c r="X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 t="s">
        <v>139</v>
      </c>
      <c r="AH17" s="8" t="s">
        <v>139</v>
      </c>
      <c r="AI17" s="8" t="s">
        <v>139</v>
      </c>
      <c r="AJ17" s="8" t="s">
        <v>139</v>
      </c>
      <c r="AK17" s="8" t="s">
        <v>139</v>
      </c>
      <c r="AL17" s="8" t="s">
        <v>139</v>
      </c>
      <c r="AM17" s="8" t="s">
        <v>139</v>
      </c>
      <c r="AN17" s="8" t="s">
        <v>139</v>
      </c>
      <c r="AO17" s="8" t="s">
        <v>139</v>
      </c>
      <c r="AP17" s="8" t="s">
        <v>139</v>
      </c>
      <c r="AQ17" s="8" t="s">
        <v>139</v>
      </c>
      <c r="AR17" s="8" t="s">
        <v>139</v>
      </c>
      <c r="AS17" s="8" t="s">
        <v>139</v>
      </c>
      <c r="AT17" s="8" t="s">
        <v>139</v>
      </c>
      <c r="AU17" s="8" t="s">
        <v>139</v>
      </c>
      <c r="AV17" s="8" t="s">
        <v>139</v>
      </c>
      <c r="AW17" s="8" t="s">
        <v>139</v>
      </c>
      <c r="AX17" s="8" t="s">
        <v>139</v>
      </c>
      <c r="AY17" s="8" t="s">
        <v>139</v>
      </c>
    </row>
    <row r="18" spans="1:5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>
      <c r="B19" s="16" t="s">
        <v>14</v>
      </c>
      <c r="C19" s="37">
        <f>Q16</f>
        <v>1</v>
      </c>
      <c r="D19" s="24">
        <f>Q16/$R$16</f>
        <v>3.3333333333333333E-2</v>
      </c>
      <c r="F19" s="122">
        <f>'2. Dr Vjekoslav Budimirovic'!F19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30</v>
      </c>
      <c r="R19" s="222">
        <f>SUM(Q19:Q22)</f>
        <v>30</v>
      </c>
      <c r="T19" s="201">
        <v>2</v>
      </c>
      <c r="U19" s="124">
        <f>F19</f>
        <v>2015</v>
      </c>
      <c r="V19" s="173" t="s">
        <v>139</v>
      </c>
      <c r="W19" s="8" t="s">
        <v>139</v>
      </c>
      <c r="X19" s="8" t="s">
        <v>139</v>
      </c>
      <c r="Y19" s="8" t="s">
        <v>139</v>
      </c>
      <c r="Z19" s="8" t="s">
        <v>139</v>
      </c>
      <c r="AA19" s="8" t="s">
        <v>139</v>
      </c>
      <c r="AB19" s="8" t="s">
        <v>139</v>
      </c>
      <c r="AC19" s="8" t="s">
        <v>139</v>
      </c>
      <c r="AD19" s="8" t="s">
        <v>139</v>
      </c>
      <c r="AE19" s="8" t="s">
        <v>139</v>
      </c>
      <c r="AF19" s="8" t="s">
        <v>139</v>
      </c>
      <c r="AG19" s="8" t="s">
        <v>139</v>
      </c>
      <c r="AH19" s="8" t="s">
        <v>139</v>
      </c>
      <c r="AI19" s="8" t="s">
        <v>139</v>
      </c>
      <c r="AJ19" s="8" t="s">
        <v>139</v>
      </c>
      <c r="AK19" s="8" t="s">
        <v>139</v>
      </c>
      <c r="AL19" s="8" t="s">
        <v>139</v>
      </c>
      <c r="AM19" s="8" t="s">
        <v>139</v>
      </c>
      <c r="AN19" s="8" t="s">
        <v>139</v>
      </c>
      <c r="AO19" s="8" t="s">
        <v>139</v>
      </c>
      <c r="AP19" s="8" t="s">
        <v>139</v>
      </c>
      <c r="AQ19" s="8" t="s">
        <v>139</v>
      </c>
      <c r="AR19" s="8" t="s">
        <v>139</v>
      </c>
      <c r="AS19" s="8" t="s">
        <v>139</v>
      </c>
      <c r="AT19" s="8" t="s">
        <v>139</v>
      </c>
      <c r="AU19" s="8" t="s">
        <v>139</v>
      </c>
      <c r="AV19" s="8" t="s">
        <v>139</v>
      </c>
      <c r="AW19" s="8" t="s">
        <v>139</v>
      </c>
      <c r="AX19" s="8" t="s">
        <v>139</v>
      </c>
      <c r="AY19" s="8" t="s">
        <v>139</v>
      </c>
    </row>
    <row r="20" spans="1:51">
      <c r="B20" s="17" t="s">
        <v>15</v>
      </c>
      <c r="C20" s="37">
        <f>Q17</f>
        <v>29</v>
      </c>
      <c r="D20" s="24">
        <f>Q17/$R$16</f>
        <v>0.96666666666666667</v>
      </c>
      <c r="F20" s="164">
        <f>'2.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64">
        <f>'2.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>
      <c r="F22" s="164" t="str">
        <f>'2.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30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30</v>
      </c>
      <c r="T24" s="20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>
      <c r="B25" s="17" t="s">
        <v>17</v>
      </c>
      <c r="C25" s="39">
        <f>Q24</f>
        <v>0</v>
      </c>
      <c r="D25" s="24">
        <f>Q24/$R$24</f>
        <v>0</v>
      </c>
      <c r="M25" s="201"/>
      <c r="N25" s="224" t="s">
        <v>18</v>
      </c>
      <c r="O25" s="225"/>
      <c r="P25" s="226"/>
      <c r="Q25" s="8">
        <f>COUNTA(V25:AY25)</f>
        <v>30</v>
      </c>
      <c r="R25" s="223"/>
      <c r="T25" s="201"/>
      <c r="U25" s="17" t="s">
        <v>59</v>
      </c>
      <c r="V25" s="173" t="s">
        <v>139</v>
      </c>
      <c r="W25" s="8" t="s">
        <v>139</v>
      </c>
      <c r="X25" s="8" t="s">
        <v>139</v>
      </c>
      <c r="Y25" s="8" t="s">
        <v>139</v>
      </c>
      <c r="Z25" s="8" t="s">
        <v>139</v>
      </c>
      <c r="AA25" s="8" t="s">
        <v>139</v>
      </c>
      <c r="AB25" s="8" t="s">
        <v>139</v>
      </c>
      <c r="AC25" s="8" t="s">
        <v>139</v>
      </c>
      <c r="AD25" s="8" t="s">
        <v>139</v>
      </c>
      <c r="AE25" s="8" t="s">
        <v>139</v>
      </c>
      <c r="AF25" s="8" t="s">
        <v>139</v>
      </c>
      <c r="AG25" s="8" t="s">
        <v>139</v>
      </c>
      <c r="AH25" s="8" t="s">
        <v>139</v>
      </c>
      <c r="AI25" s="8" t="s">
        <v>139</v>
      </c>
      <c r="AJ25" s="8" t="s">
        <v>139</v>
      </c>
      <c r="AK25" s="8" t="s">
        <v>139</v>
      </c>
      <c r="AL25" s="8" t="s">
        <v>139</v>
      </c>
      <c r="AM25" s="8" t="s">
        <v>139</v>
      </c>
      <c r="AN25" s="8" t="s">
        <v>139</v>
      </c>
      <c r="AO25" s="8" t="s">
        <v>139</v>
      </c>
      <c r="AP25" s="8" t="s">
        <v>139</v>
      </c>
      <c r="AQ25" s="8" t="s">
        <v>139</v>
      </c>
      <c r="AR25" s="8" t="s">
        <v>139</v>
      </c>
      <c r="AS25" s="8" t="s">
        <v>139</v>
      </c>
      <c r="AT25" s="8" t="s">
        <v>139</v>
      </c>
      <c r="AU25" s="8" t="s">
        <v>139</v>
      </c>
      <c r="AV25" s="8" t="s">
        <v>139</v>
      </c>
      <c r="AW25" s="8" t="s">
        <v>139</v>
      </c>
      <c r="AX25" s="8" t="s">
        <v>139</v>
      </c>
      <c r="AY25" s="8" t="s">
        <v>139</v>
      </c>
    </row>
    <row r="26" spans="1:51">
      <c r="B26" s="17" t="s">
        <v>18</v>
      </c>
      <c r="C26" s="39">
        <f>Q25</f>
        <v>30</v>
      </c>
      <c r="D26" s="24">
        <f>Q25/$R$24</f>
        <v>1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>
      <c r="B27" s="42" t="s">
        <v>43</v>
      </c>
      <c r="C27" s="45">
        <f>SUM(C25:C26)</f>
        <v>30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</row>
    <row r="28" spans="1:5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</row>
    <row r="29" spans="1:5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</row>
    <row r="30" spans="1:5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</row>
    <row r="31" spans="1:51">
      <c r="B31" s="20" t="s">
        <v>27</v>
      </c>
      <c r="C31" s="39">
        <f>Q32</f>
        <v>22</v>
      </c>
      <c r="D31" s="24">
        <f>Q32/$R$32</f>
        <v>0.73333333333333328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</row>
    <row r="32" spans="1:51">
      <c r="B32" s="22" t="s">
        <v>30</v>
      </c>
      <c r="C32" s="39">
        <f>Q33</f>
        <v>8</v>
      </c>
      <c r="D32" s="24">
        <f>Q33/$R$32</f>
        <v>0.26666666666666666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22</v>
      </c>
      <c r="R32" s="222">
        <f>SUM(Q32:Q35)</f>
        <v>30</v>
      </c>
      <c r="T32" s="201">
        <v>5</v>
      </c>
      <c r="U32" s="20" t="s">
        <v>60</v>
      </c>
      <c r="V32" s="8"/>
      <c r="W32" s="8"/>
      <c r="X32" s="20" t="s">
        <v>139</v>
      </c>
      <c r="Y32" s="8"/>
      <c r="Z32" s="8"/>
      <c r="AA32" s="20" t="s">
        <v>139</v>
      </c>
      <c r="AB32" s="8"/>
      <c r="AC32" s="8"/>
      <c r="AD32" s="20" t="s">
        <v>139</v>
      </c>
      <c r="AE32" s="20" t="s">
        <v>139</v>
      </c>
      <c r="AF32" s="20" t="s">
        <v>139</v>
      </c>
      <c r="AG32" s="20" t="s">
        <v>139</v>
      </c>
      <c r="AH32" s="20" t="s">
        <v>139</v>
      </c>
      <c r="AI32" s="20" t="s">
        <v>139</v>
      </c>
      <c r="AJ32" s="20" t="s">
        <v>139</v>
      </c>
      <c r="AK32" s="20" t="s">
        <v>139</v>
      </c>
      <c r="AL32" s="20" t="s">
        <v>139</v>
      </c>
      <c r="AM32" s="20" t="s">
        <v>139</v>
      </c>
      <c r="AN32" s="20" t="s">
        <v>139</v>
      </c>
      <c r="AO32" s="20" t="s">
        <v>139</v>
      </c>
      <c r="AP32" s="20" t="s">
        <v>139</v>
      </c>
      <c r="AQ32" s="20" t="s">
        <v>139</v>
      </c>
      <c r="AR32" s="20" t="s">
        <v>139</v>
      </c>
      <c r="AS32" s="20" t="s">
        <v>139</v>
      </c>
      <c r="AT32" s="20" t="s">
        <v>139</v>
      </c>
      <c r="AU32" s="8"/>
      <c r="AV32" s="20" t="s">
        <v>139</v>
      </c>
      <c r="AW32" s="20" t="s">
        <v>139</v>
      </c>
      <c r="AX32" s="8"/>
      <c r="AY32" s="20" t="s">
        <v>139</v>
      </c>
    </row>
    <row r="33" spans="1:5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8</v>
      </c>
      <c r="R33" s="230"/>
      <c r="T33" s="201"/>
      <c r="U33" s="22" t="s">
        <v>61</v>
      </c>
      <c r="V33" s="20" t="s">
        <v>139</v>
      </c>
      <c r="W33" s="20" t="s">
        <v>139</v>
      </c>
      <c r="X33" s="8"/>
      <c r="Y33" s="20" t="s">
        <v>139</v>
      </c>
      <c r="Z33" s="20" t="s">
        <v>139</v>
      </c>
      <c r="AA33" s="8"/>
      <c r="AB33" s="20" t="s">
        <v>139</v>
      </c>
      <c r="AC33" s="20" t="s">
        <v>139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20" t="s">
        <v>139</v>
      </c>
      <c r="AV33" s="8"/>
      <c r="AW33" s="8"/>
      <c r="AX33" s="20" t="s">
        <v>139</v>
      </c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A38" s="216" t="s">
        <v>117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51" ht="15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5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51">
      <c r="A41" s="26" t="s">
        <v>105</v>
      </c>
      <c r="B41" s="26"/>
      <c r="C41" s="26"/>
      <c r="D41" s="26"/>
      <c r="E41" s="26"/>
      <c r="F41" s="26"/>
      <c r="G41" s="26"/>
      <c r="H41" s="26"/>
      <c r="I41" s="150"/>
    </row>
    <row r="42" spans="1:51">
      <c r="A42" s="150"/>
      <c r="B42" s="147"/>
      <c r="C42" s="147"/>
      <c r="D42" s="147"/>
      <c r="E42" s="147"/>
      <c r="F42" s="147"/>
      <c r="G42" s="147"/>
    </row>
    <row r="43" spans="1:5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април 2014.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</row>
    <row r="46" spans="1:51">
      <c r="B46" s="180" t="s">
        <v>11</v>
      </c>
      <c r="C46" s="180"/>
      <c r="D46" s="181"/>
    </row>
    <row r="47" spans="1:5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4.1333333333333337</v>
      </c>
      <c r="I50" s="32"/>
      <c r="J50" s="46">
        <f t="shared" ref="J50:J58" si="3">COUNTBLANK(V50:AY50)</f>
        <v>0</v>
      </c>
      <c r="K50" s="47">
        <f>J50/(J50+S50)</f>
        <v>0</v>
      </c>
      <c r="L50" s="9"/>
      <c r="M50" s="43" t="s">
        <v>46</v>
      </c>
      <c r="N50" s="12">
        <f>COUNTIF($V$50:$AY$50,N49)</f>
        <v>1</v>
      </c>
      <c r="O50" s="12">
        <f>COUNTIF($V$50:$AY$50,O49)</f>
        <v>3</v>
      </c>
      <c r="P50" s="12">
        <f>COUNTIF($V$50:$AY$50,P49)</f>
        <v>4</v>
      </c>
      <c r="Q50" s="12">
        <f>COUNTIF($V$50:$AY$50,Q49)</f>
        <v>5</v>
      </c>
      <c r="R50" s="12">
        <f>COUNTIF($V$50:$AY$50,R49)</f>
        <v>17</v>
      </c>
      <c r="S50" s="12">
        <f>SUM(N50:R50)</f>
        <v>30</v>
      </c>
      <c r="T50" s="7"/>
      <c r="U50" s="43" t="s">
        <v>46</v>
      </c>
      <c r="V50" s="8">
        <v>5</v>
      </c>
      <c r="W50" s="8">
        <v>4</v>
      </c>
      <c r="X50" s="8">
        <v>5</v>
      </c>
      <c r="Y50" s="8">
        <v>3</v>
      </c>
      <c r="Z50" s="8">
        <v>5</v>
      </c>
      <c r="AA50" s="8">
        <v>3</v>
      </c>
      <c r="AB50" s="8">
        <v>2</v>
      </c>
      <c r="AC50" s="8">
        <v>2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5</v>
      </c>
      <c r="AO50" s="8">
        <v>5</v>
      </c>
      <c r="AP50" s="8">
        <v>3</v>
      </c>
      <c r="AQ50" s="8">
        <v>4</v>
      </c>
      <c r="AR50" s="8">
        <v>5</v>
      </c>
      <c r="AS50" s="8">
        <v>2</v>
      </c>
      <c r="AT50" s="8">
        <v>5</v>
      </c>
      <c r="AU50" s="8">
        <v>5</v>
      </c>
      <c r="AV50" s="8">
        <v>1</v>
      </c>
      <c r="AW50" s="8">
        <v>5</v>
      </c>
      <c r="AX50" s="8">
        <v>4</v>
      </c>
      <c r="AY50" s="8">
        <v>3</v>
      </c>
    </row>
    <row r="51" spans="1:5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4.166666666666667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COUNTIF($V$51:$AY$51,N49)</f>
        <v>1</v>
      </c>
      <c r="O51" s="12">
        <f>COUNTIF($V$51:$AY$51,O49)</f>
        <v>3</v>
      </c>
      <c r="P51" s="12">
        <f>COUNTIF($V$51:$AY$51,P49)</f>
        <v>3</v>
      </c>
      <c r="Q51" s="12">
        <f>COUNTIF($V$51:$AY$51,Q49)</f>
        <v>6</v>
      </c>
      <c r="R51" s="12">
        <f>COUNTIF($V$51:$AY$51,R49)</f>
        <v>17</v>
      </c>
      <c r="S51" s="12">
        <f t="shared" ref="S51:S58" si="6">SUM(N51:R51)</f>
        <v>30</v>
      </c>
      <c r="T51" s="7"/>
      <c r="U51" s="43" t="s">
        <v>47</v>
      </c>
      <c r="V51" s="8">
        <v>5</v>
      </c>
      <c r="W51" s="8">
        <v>4</v>
      </c>
      <c r="X51" s="8">
        <v>5</v>
      </c>
      <c r="Y51" s="8">
        <v>4</v>
      </c>
      <c r="Z51" s="8">
        <v>5</v>
      </c>
      <c r="AA51" s="8">
        <v>3</v>
      </c>
      <c r="AB51" s="8">
        <v>2</v>
      </c>
      <c r="AC51" s="8">
        <v>2</v>
      </c>
      <c r="AD51" s="8">
        <v>4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5</v>
      </c>
      <c r="AO51" s="8">
        <v>5</v>
      </c>
      <c r="AP51" s="8">
        <v>3</v>
      </c>
      <c r="AQ51" s="8">
        <v>4</v>
      </c>
      <c r="AR51" s="8">
        <v>5</v>
      </c>
      <c r="AS51" s="8">
        <v>2</v>
      </c>
      <c r="AT51" s="8">
        <v>5</v>
      </c>
      <c r="AU51" s="8">
        <v>5</v>
      </c>
      <c r="AV51" s="8">
        <v>1</v>
      </c>
      <c r="AW51" s="8">
        <v>5</v>
      </c>
      <c r="AX51" s="8">
        <v>4</v>
      </c>
      <c r="AY51" s="8">
        <v>3</v>
      </c>
    </row>
    <row r="52" spans="1:5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4.333333333333333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COUNTIF($V$52:$AY$52,N49)</f>
        <v>1</v>
      </c>
      <c r="O52" s="12">
        <f>COUNTIF($V$52:$AY$52,O49)</f>
        <v>2</v>
      </c>
      <c r="P52" s="12">
        <f>COUNTIF($V$52:$AY$52,P49)</f>
        <v>4</v>
      </c>
      <c r="Q52" s="12">
        <f>COUNTIF($V$52:$AY$52,Q49)</f>
        <v>2</v>
      </c>
      <c r="R52" s="12">
        <f>COUNTIF($V$52:$AY$52,R49)</f>
        <v>21</v>
      </c>
      <c r="S52" s="12">
        <f t="shared" si="6"/>
        <v>30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3</v>
      </c>
      <c r="Z52" s="8">
        <v>5</v>
      </c>
      <c r="AA52" s="8">
        <v>3</v>
      </c>
      <c r="AB52" s="8">
        <v>2</v>
      </c>
      <c r="AC52" s="8">
        <v>2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5</v>
      </c>
      <c r="AO52" s="8">
        <v>5</v>
      </c>
      <c r="AP52" s="8">
        <v>3</v>
      </c>
      <c r="AQ52" s="8">
        <v>4</v>
      </c>
      <c r="AR52" s="8">
        <v>5</v>
      </c>
      <c r="AS52" s="8">
        <v>3</v>
      </c>
      <c r="AT52" s="8">
        <v>5</v>
      </c>
      <c r="AU52" s="8">
        <v>5</v>
      </c>
      <c r="AV52" s="8">
        <v>1</v>
      </c>
      <c r="AW52" s="8">
        <v>5</v>
      </c>
      <c r="AX52" s="8">
        <v>5</v>
      </c>
      <c r="AY52" s="8">
        <v>5</v>
      </c>
    </row>
    <row r="53" spans="1:5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4.333333333333333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COUNTIF($V$53:$AY$53,N49)</f>
        <v>1</v>
      </c>
      <c r="O53" s="12">
        <f>COUNTIF($V$53:$AY$53,O49)</f>
        <v>3</v>
      </c>
      <c r="P53" s="12">
        <f>COUNTIF($V$53:$AY$53,P49)</f>
        <v>2</v>
      </c>
      <c r="Q53" s="12">
        <f>COUNTIF($V$53:$AY$53,Q49)</f>
        <v>3</v>
      </c>
      <c r="R53" s="12">
        <f>COUNTIF($V$53:$AY$53,R49)</f>
        <v>21</v>
      </c>
      <c r="S53" s="12">
        <f t="shared" si="6"/>
        <v>30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4</v>
      </c>
      <c r="Z53" s="8">
        <v>5</v>
      </c>
      <c r="AA53" s="8">
        <v>3</v>
      </c>
      <c r="AB53" s="8">
        <v>2</v>
      </c>
      <c r="AC53" s="8">
        <v>2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5</v>
      </c>
      <c r="AO53" s="8">
        <v>5</v>
      </c>
      <c r="AP53" s="8">
        <v>3</v>
      </c>
      <c r="AQ53" s="8">
        <v>5</v>
      </c>
      <c r="AR53" s="8">
        <v>5</v>
      </c>
      <c r="AS53" s="8">
        <v>2</v>
      </c>
      <c r="AT53" s="8">
        <v>5</v>
      </c>
      <c r="AU53" s="8">
        <v>5</v>
      </c>
      <c r="AV53" s="8">
        <v>1</v>
      </c>
      <c r="AW53" s="8">
        <v>5</v>
      </c>
      <c r="AX53" s="8">
        <v>5</v>
      </c>
      <c r="AY53" s="8">
        <v>5</v>
      </c>
    </row>
    <row r="54" spans="1:5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4.4000000000000004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COUNTIF($V$54:$AY$54,N49)</f>
        <v>2</v>
      </c>
      <c r="O54" s="12">
        <f>COUNTIF($V$54:$AY$54,O49)</f>
        <v>2</v>
      </c>
      <c r="P54" s="12">
        <f>COUNTIF($V$54:$AY$54,P49)</f>
        <v>2</v>
      </c>
      <c r="Q54" s="12">
        <f>COUNTIF($V$54:$AY$54,Q49)</f>
        <v>0</v>
      </c>
      <c r="R54" s="12">
        <f>COUNTIF($V$54:$AY$54,R49)</f>
        <v>24</v>
      </c>
      <c r="S54" s="12">
        <f t="shared" si="6"/>
        <v>30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3</v>
      </c>
      <c r="AB54" s="8">
        <v>2</v>
      </c>
      <c r="AC54" s="8">
        <v>2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3</v>
      </c>
      <c r="AQ54" s="8">
        <v>5</v>
      </c>
      <c r="AR54" s="8">
        <v>5</v>
      </c>
      <c r="AS54" s="8">
        <v>1</v>
      </c>
      <c r="AT54" s="8">
        <v>5</v>
      </c>
      <c r="AU54" s="8">
        <v>5</v>
      </c>
      <c r="AV54" s="8">
        <v>1</v>
      </c>
      <c r="AW54" s="8">
        <v>5</v>
      </c>
      <c r="AX54" s="8">
        <v>5</v>
      </c>
      <c r="AY54" s="8">
        <v>5</v>
      </c>
    </row>
    <row r="55" spans="1:5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4.4000000000000004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COUNTIF($V$55:$AY$55,N49)</f>
        <v>1</v>
      </c>
      <c r="O55" s="12">
        <f>COUNTIF($V$55:$AY$55,O49)</f>
        <v>2</v>
      </c>
      <c r="P55" s="12">
        <f>COUNTIF($V$55:$AY$55,P49)</f>
        <v>3</v>
      </c>
      <c r="Q55" s="12">
        <f>COUNTIF($V$55:$AY$55,Q49)</f>
        <v>2</v>
      </c>
      <c r="R55" s="12">
        <f>COUNTIF($V$55:$AY$55,R49)</f>
        <v>22</v>
      </c>
      <c r="S55" s="12">
        <f t="shared" si="6"/>
        <v>30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3</v>
      </c>
      <c r="AB55" s="8">
        <v>2</v>
      </c>
      <c r="AC55" s="8">
        <v>2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3</v>
      </c>
      <c r="AQ55" s="8">
        <v>4</v>
      </c>
      <c r="AR55" s="8">
        <v>5</v>
      </c>
      <c r="AS55" s="8">
        <v>3</v>
      </c>
      <c r="AT55" s="8">
        <v>5</v>
      </c>
      <c r="AU55" s="8">
        <v>5</v>
      </c>
      <c r="AV55" s="8">
        <v>1</v>
      </c>
      <c r="AW55" s="8">
        <v>5</v>
      </c>
      <c r="AX55" s="8">
        <v>4</v>
      </c>
      <c r="AY55" s="8">
        <v>5</v>
      </c>
    </row>
    <row r="56" spans="1:5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4.333333333333333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COUNTIF($V$56:$AY$56,N49)</f>
        <v>1</v>
      </c>
      <c r="O56" s="12">
        <f>COUNTIF($V$56:$AY$56,O49)</f>
        <v>3</v>
      </c>
      <c r="P56" s="12">
        <f>COUNTIF($V$56:$AY$56,P49)</f>
        <v>2</v>
      </c>
      <c r="Q56" s="12">
        <f>COUNTIF($V$56:$AY$56,Q49)</f>
        <v>3</v>
      </c>
      <c r="R56" s="12">
        <f>COUNTIF($V$56:$AY$56,R49)</f>
        <v>21</v>
      </c>
      <c r="S56" s="12">
        <f t="shared" si="6"/>
        <v>30</v>
      </c>
      <c r="T56" s="7"/>
      <c r="U56" s="44" t="s">
        <v>52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3</v>
      </c>
      <c r="AB56" s="8">
        <v>2</v>
      </c>
      <c r="AC56" s="8">
        <v>2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3</v>
      </c>
      <c r="AQ56" s="8">
        <v>5</v>
      </c>
      <c r="AR56" s="8">
        <v>5</v>
      </c>
      <c r="AS56" s="8">
        <v>2</v>
      </c>
      <c r="AT56" s="8">
        <v>5</v>
      </c>
      <c r="AU56" s="8">
        <v>5</v>
      </c>
      <c r="AV56" s="8">
        <v>1</v>
      </c>
      <c r="AW56" s="8">
        <v>5</v>
      </c>
      <c r="AX56" s="8">
        <v>4</v>
      </c>
      <c r="AY56" s="8">
        <v>4</v>
      </c>
    </row>
    <row r="57" spans="1:5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4.3666666666666663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COUNTIF($V$57:$AY$57,N49)</f>
        <v>1</v>
      </c>
      <c r="O57" s="12">
        <f>COUNTIF($V$57:$AY$57,O49)</f>
        <v>2</v>
      </c>
      <c r="P57" s="12">
        <f>COUNTIF($V$57:$AY$57,P49)</f>
        <v>3</v>
      </c>
      <c r="Q57" s="12">
        <f>COUNTIF($V$57:$AY$57,Q49)</f>
        <v>3</v>
      </c>
      <c r="R57" s="12">
        <f>COUNTIF($V$57:$AY$57,R49)</f>
        <v>21</v>
      </c>
      <c r="S57" s="12">
        <f t="shared" si="6"/>
        <v>30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3</v>
      </c>
      <c r="AB57" s="8">
        <v>2</v>
      </c>
      <c r="AC57" s="8">
        <v>2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3</v>
      </c>
      <c r="AQ57" s="8">
        <v>4</v>
      </c>
      <c r="AR57" s="8">
        <v>5</v>
      </c>
      <c r="AS57" s="8">
        <v>5</v>
      </c>
      <c r="AT57" s="8">
        <v>5</v>
      </c>
      <c r="AU57" s="8">
        <v>5</v>
      </c>
      <c r="AV57" s="8">
        <v>1</v>
      </c>
      <c r="AW57" s="8">
        <v>4</v>
      </c>
      <c r="AX57" s="8">
        <v>4</v>
      </c>
      <c r="AY57" s="8">
        <v>3</v>
      </c>
    </row>
    <row r="58" spans="1:5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4.208333333333333</v>
      </c>
      <c r="I58" s="32"/>
      <c r="J58" s="46">
        <f t="shared" si="3"/>
        <v>6</v>
      </c>
      <c r="K58" s="47">
        <f>J58/(J58+S58)</f>
        <v>0.2</v>
      </c>
      <c r="L58" s="9"/>
      <c r="M58" s="44" t="s">
        <v>54</v>
      </c>
      <c r="N58" s="12">
        <f>COUNTIF($V$58:$AY$58,N49)</f>
        <v>1</v>
      </c>
      <c r="O58" s="12">
        <f>COUNTIF($V$58:$AY$58,O49)</f>
        <v>3</v>
      </c>
      <c r="P58" s="12">
        <f>COUNTIF($V$58:$AY$58,P49)</f>
        <v>2</v>
      </c>
      <c r="Q58" s="12">
        <f>COUNTIF($V$58:$AY$58,Q49)</f>
        <v>2</v>
      </c>
      <c r="R58" s="12">
        <f>COUNTIF($V$58:$AY$58,R49)</f>
        <v>16</v>
      </c>
      <c r="S58" s="12">
        <f t="shared" si="6"/>
        <v>24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3</v>
      </c>
      <c r="AB58" s="8">
        <v>2</v>
      </c>
      <c r="AC58" s="8">
        <v>2</v>
      </c>
      <c r="AD58" s="8"/>
      <c r="AE58" s="8">
        <v>5</v>
      </c>
      <c r="AF58" s="8"/>
      <c r="AG58" s="8"/>
      <c r="AH58" s="8">
        <v>5</v>
      </c>
      <c r="AI58" s="8">
        <v>5</v>
      </c>
      <c r="AJ58" s="8"/>
      <c r="AK58" s="8">
        <v>5</v>
      </c>
      <c r="AL58" s="8">
        <v>5</v>
      </c>
      <c r="AM58" s="8"/>
      <c r="AN58" s="8">
        <v>5</v>
      </c>
      <c r="AO58" s="8">
        <v>5</v>
      </c>
      <c r="AP58" s="8">
        <v>3</v>
      </c>
      <c r="AQ58" s="8">
        <v>5</v>
      </c>
      <c r="AR58" s="8">
        <v>5</v>
      </c>
      <c r="AS58" s="8">
        <v>2</v>
      </c>
      <c r="AT58" s="8">
        <v>5</v>
      </c>
      <c r="AU58" s="8">
        <v>5</v>
      </c>
      <c r="AV58" s="8">
        <v>1</v>
      </c>
      <c r="AW58" s="8">
        <v>4</v>
      </c>
      <c r="AX58" s="8">
        <v>5</v>
      </c>
      <c r="AY58" s="8">
        <v>4</v>
      </c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4.2972222222222216</v>
      </c>
      <c r="I59" s="49"/>
      <c r="J59" s="188" t="s">
        <v>63</v>
      </c>
      <c r="K59" s="188"/>
      <c r="L59" s="50">
        <f>SUM(J50:J58)</f>
        <v>6</v>
      </c>
      <c r="M59" s="7"/>
      <c r="N59" s="7"/>
      <c r="O59" s="7"/>
      <c r="P59" s="7"/>
      <c r="Q59" s="7"/>
      <c r="R59" s="7"/>
      <c r="S59" s="7"/>
      <c r="T59" s="7"/>
    </row>
    <row r="62" spans="1:51">
      <c r="B62" s="15" t="s">
        <v>85</v>
      </c>
    </row>
    <row r="63" spans="1:5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AY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Y14"/>
    <mergeCell ref="A15:H15"/>
    <mergeCell ref="N15:P15"/>
    <mergeCell ref="M16:M17"/>
    <mergeCell ref="N16:P16"/>
    <mergeCell ref="R16:R17"/>
    <mergeCell ref="T16:T17"/>
    <mergeCell ref="N17:P17"/>
    <mergeCell ref="V11:AY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I151"/>
  <sheetViews>
    <sheetView workbookViewId="0">
      <selection activeCell="J37" sqref="J3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61" width="2.7109375" customWidth="1"/>
  </cols>
  <sheetData>
    <row r="1" spans="1:6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6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6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61" ht="13.5" customHeight="1">
      <c r="A5" s="216" t="s">
        <v>135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6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61">
      <c r="A7" s="26" t="s">
        <v>99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61">
      <c r="A8" s="26" t="s">
        <v>137</v>
      </c>
      <c r="B8" s="26"/>
      <c r="C8" s="26"/>
      <c r="D8" s="26"/>
      <c r="E8" s="26"/>
      <c r="F8" s="26"/>
      <c r="G8" s="26"/>
      <c r="H8" s="26"/>
      <c r="I8" s="14"/>
    </row>
    <row r="9" spans="1:61">
      <c r="A9" s="14"/>
      <c r="B9" s="2"/>
      <c r="C9" s="2"/>
      <c r="D9" s="2"/>
      <c r="E9" s="2"/>
      <c r="F9" s="2"/>
      <c r="G9" s="2"/>
    </row>
    <row r="10" spans="1:61">
      <c r="A10" s="193" t="s">
        <v>13</v>
      </c>
      <c r="B10" s="193"/>
      <c r="C10" s="193"/>
      <c r="D10" s="193"/>
      <c r="E10" s="193"/>
      <c r="F10" s="193"/>
      <c r="G10" s="194"/>
      <c r="H10" s="197">
        <v>40</v>
      </c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61">
      <c r="A11" s="195" t="s">
        <v>34</v>
      </c>
      <c r="B11" s="195"/>
      <c r="C11" s="195"/>
      <c r="D11" s="195"/>
      <c r="E11" s="195"/>
      <c r="F11" s="195"/>
      <c r="G11" s="196"/>
      <c r="H11" s="197" t="s">
        <v>140</v>
      </c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</row>
    <row r="12" spans="1:6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</row>
    <row r="15" spans="1:6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</row>
    <row r="16" spans="1:6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COUNTA(V16:BI16)</f>
        <v>1</v>
      </c>
      <c r="R16" s="222">
        <f>SUM(Q16:Q17)</f>
        <v>39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139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COUNTA(V17:BI17)</f>
        <v>38</v>
      </c>
      <c r="R17" s="223"/>
      <c r="T17" s="201"/>
      <c r="U17" s="17" t="s">
        <v>15</v>
      </c>
      <c r="V17" s="8" t="s">
        <v>139</v>
      </c>
      <c r="W17" s="8" t="s">
        <v>139</v>
      </c>
      <c r="X17" s="8" t="s">
        <v>139</v>
      </c>
      <c r="Y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 t="s">
        <v>139</v>
      </c>
      <c r="AH17" s="8" t="s">
        <v>139</v>
      </c>
      <c r="AI17" s="8" t="s">
        <v>139</v>
      </c>
      <c r="AJ17" s="8" t="s">
        <v>139</v>
      </c>
      <c r="AK17" s="8" t="s">
        <v>139</v>
      </c>
      <c r="AL17" s="8" t="s">
        <v>139</v>
      </c>
      <c r="AM17" s="8" t="s">
        <v>139</v>
      </c>
      <c r="AN17" s="8" t="s">
        <v>139</v>
      </c>
      <c r="AO17" s="8" t="s">
        <v>139</v>
      </c>
      <c r="AP17" s="8" t="s">
        <v>139</v>
      </c>
      <c r="AQ17" s="8"/>
      <c r="AR17" s="8"/>
      <c r="AS17" s="8" t="s">
        <v>139</v>
      </c>
      <c r="AT17" s="8" t="s">
        <v>139</v>
      </c>
      <c r="AU17" s="8" t="s">
        <v>139</v>
      </c>
      <c r="AV17" s="8" t="s">
        <v>139</v>
      </c>
      <c r="AW17" s="8" t="s">
        <v>139</v>
      </c>
      <c r="AX17" s="8" t="s">
        <v>139</v>
      </c>
      <c r="AY17" s="8" t="s">
        <v>139</v>
      </c>
      <c r="AZ17" s="8" t="s">
        <v>139</v>
      </c>
      <c r="BA17" s="8" t="s">
        <v>139</v>
      </c>
      <c r="BB17" s="8" t="s">
        <v>139</v>
      </c>
      <c r="BC17" s="8" t="s">
        <v>139</v>
      </c>
      <c r="BD17" s="8" t="s">
        <v>139</v>
      </c>
      <c r="BE17" s="8" t="s">
        <v>139</v>
      </c>
      <c r="BF17" s="8" t="s">
        <v>139</v>
      </c>
      <c r="BG17" s="8" t="s">
        <v>139</v>
      </c>
      <c r="BH17" s="8" t="s">
        <v>139</v>
      </c>
      <c r="BI17" s="8" t="s">
        <v>139</v>
      </c>
    </row>
    <row r="18" spans="1:6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>
      <c r="B19" s="16" t="s">
        <v>14</v>
      </c>
      <c r="C19" s="37">
        <f>Q16</f>
        <v>1</v>
      </c>
      <c r="D19" s="24">
        <f>Q16/$R$16</f>
        <v>2.564102564102564E-2</v>
      </c>
      <c r="F19" s="122">
        <f>'3. Dr Ljiljana Stankov'!F19</f>
        <v>2015</v>
      </c>
      <c r="G19" s="39">
        <f>Q19</f>
        <v>19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COUNTA(V19:BI19)</f>
        <v>19</v>
      </c>
      <c r="R19" s="222">
        <f>SUM(Q19:Q22)</f>
        <v>19</v>
      </c>
      <c r="T19" s="201">
        <v>2</v>
      </c>
      <c r="U19" s="124">
        <f>F19</f>
        <v>2015</v>
      </c>
      <c r="V19" s="8" t="s">
        <v>139</v>
      </c>
      <c r="W19" s="8" t="s">
        <v>139</v>
      </c>
      <c r="X19" s="8"/>
      <c r="Y19" s="8"/>
      <c r="Z19" s="8" t="s">
        <v>139</v>
      </c>
      <c r="AA19" s="8" t="s">
        <v>139</v>
      </c>
      <c r="AB19" s="8"/>
      <c r="AC19" s="8" t="s">
        <v>139</v>
      </c>
      <c r="AD19" s="8" t="s">
        <v>139</v>
      </c>
      <c r="AE19" s="8" t="s">
        <v>139</v>
      </c>
      <c r="AF19" s="8"/>
      <c r="AG19" s="8" t="s">
        <v>139</v>
      </c>
      <c r="AH19" s="8"/>
      <c r="AI19" s="8" t="s">
        <v>139</v>
      </c>
      <c r="AJ19" s="8"/>
      <c r="AK19" s="8" t="s">
        <v>139</v>
      </c>
      <c r="AL19" s="8"/>
      <c r="AM19" s="8"/>
      <c r="AN19" s="8"/>
      <c r="AO19" s="8"/>
      <c r="AP19" s="8"/>
      <c r="AQ19" s="8"/>
      <c r="AR19" s="8"/>
      <c r="AS19" s="8" t="s">
        <v>139</v>
      </c>
      <c r="AT19" s="8"/>
      <c r="AU19" s="8"/>
      <c r="AV19" s="8" t="s">
        <v>139</v>
      </c>
      <c r="AW19" s="8"/>
      <c r="AX19" s="8" t="s">
        <v>139</v>
      </c>
      <c r="AY19" s="8" t="s">
        <v>139</v>
      </c>
      <c r="AZ19" s="8"/>
      <c r="BA19" s="8" t="s">
        <v>139</v>
      </c>
      <c r="BB19" s="8" t="s">
        <v>139</v>
      </c>
      <c r="BC19" s="8"/>
      <c r="BD19" s="8" t="s">
        <v>139</v>
      </c>
      <c r="BE19" s="8" t="s">
        <v>139</v>
      </c>
      <c r="BF19" s="8" t="s">
        <v>139</v>
      </c>
      <c r="BG19" s="8"/>
      <c r="BH19" s="8"/>
      <c r="BI19" s="8"/>
    </row>
    <row r="20" spans="1:61">
      <c r="B20" s="17" t="s">
        <v>15</v>
      </c>
      <c r="C20" s="37">
        <f>Q17</f>
        <v>38</v>
      </c>
      <c r="D20" s="24">
        <f>Q17/$R$16</f>
        <v>0.97435897435897434</v>
      </c>
      <c r="F20" s="164">
        <f>'3. Dr Ljiljana Stankov'!F20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COUNTA(V20:BI20)</f>
        <v>0</v>
      </c>
      <c r="R20" s="230"/>
      <c r="T20" s="201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>
      <c r="B21" s="42" t="s">
        <v>43</v>
      </c>
      <c r="C21" s="45">
        <f>SUM(C19:C20)</f>
        <v>39</v>
      </c>
      <c r="D21" s="48">
        <f>SUM(D19:D20)</f>
        <v>1</v>
      </c>
      <c r="F21" s="164">
        <f>'3. Dr Ljiljana Stankov'!F21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COUNTA(V21:BI21)</f>
        <v>0</v>
      </c>
      <c r="R21" s="230"/>
      <c r="T21" s="201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>
      <c r="F22" s="164" t="str">
        <f>'3. Dr Ljiljana Stankov'!F22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COUNTA(V22:BI22)</f>
        <v>0</v>
      </c>
      <c r="R22" s="223"/>
      <c r="T22" s="201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>
      <c r="B23" s="199" t="s">
        <v>19</v>
      </c>
      <c r="C23" s="199"/>
      <c r="D23" s="199"/>
      <c r="F23" s="42" t="s">
        <v>43</v>
      </c>
      <c r="G23" s="45">
        <f>SUM(G19:G22)</f>
        <v>19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COUNTA(V24:BI24)</f>
        <v>0</v>
      </c>
      <c r="R24" s="222">
        <f>SUM(Q24:Q25)</f>
        <v>0</v>
      </c>
      <c r="T24" s="20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>
      <c r="B25" s="17" t="s">
        <v>17</v>
      </c>
      <c r="C25" s="39">
        <f>Q24</f>
        <v>0</v>
      </c>
      <c r="D25" s="24">
        <v>0</v>
      </c>
      <c r="M25" s="201"/>
      <c r="N25" s="224" t="s">
        <v>18</v>
      </c>
      <c r="O25" s="225"/>
      <c r="P25" s="226"/>
      <c r="Q25" s="8">
        <f>COUNTA(V25:BI25)</f>
        <v>0</v>
      </c>
      <c r="R25" s="223"/>
      <c r="T25" s="201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>
      <c r="B26" s="17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COUNTA(V27:BI27)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>
      <c r="B31" s="20" t="s">
        <v>27</v>
      </c>
      <c r="C31" s="39">
        <f>Q32</f>
        <v>18</v>
      </c>
      <c r="D31" s="24">
        <f>Q32/$R$32</f>
        <v>0.47368421052631576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>
      <c r="B32" s="22" t="s">
        <v>30</v>
      </c>
      <c r="C32" s="39">
        <f>Q33</f>
        <v>14</v>
      </c>
      <c r="D32" s="24">
        <f>Q33/$R$32</f>
        <v>0.36842105263157893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18</v>
      </c>
      <c r="R32" s="222">
        <f>SUM(Q32:Q35)</f>
        <v>38</v>
      </c>
      <c r="T32" s="20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 t="s">
        <v>139</v>
      </c>
      <c r="AD32" s="8"/>
      <c r="AE32" s="8" t="s">
        <v>139</v>
      </c>
      <c r="AF32" s="8" t="s">
        <v>139</v>
      </c>
      <c r="AG32" s="8"/>
      <c r="AH32" s="8" t="s">
        <v>139</v>
      </c>
      <c r="AI32" s="8"/>
      <c r="AJ32" s="8"/>
      <c r="AK32" s="8"/>
      <c r="AL32" s="8" t="s">
        <v>139</v>
      </c>
      <c r="AM32" s="8" t="s">
        <v>139</v>
      </c>
      <c r="AN32" s="8"/>
      <c r="AO32" s="8" t="s">
        <v>139</v>
      </c>
      <c r="AP32" s="8" t="s">
        <v>139</v>
      </c>
      <c r="AQ32" s="8"/>
      <c r="AR32" s="8"/>
      <c r="AS32" s="8"/>
      <c r="AT32" s="8" t="s">
        <v>139</v>
      </c>
      <c r="AU32" s="8" t="s">
        <v>139</v>
      </c>
      <c r="AV32" s="8" t="s">
        <v>139</v>
      </c>
      <c r="AW32" s="8" t="s">
        <v>139</v>
      </c>
      <c r="AX32" s="8" t="s">
        <v>139</v>
      </c>
      <c r="AY32" s="8"/>
      <c r="AZ32" s="8" t="s">
        <v>139</v>
      </c>
      <c r="BA32" s="8"/>
      <c r="BB32" s="8"/>
      <c r="BC32" s="8" t="s">
        <v>139</v>
      </c>
      <c r="BD32" s="8" t="s">
        <v>139</v>
      </c>
      <c r="BE32" s="8"/>
      <c r="BF32" s="8"/>
      <c r="BG32" s="8" t="s">
        <v>139</v>
      </c>
      <c r="BH32" s="8"/>
      <c r="BI32" s="8" t="s">
        <v>139</v>
      </c>
    </row>
    <row r="33" spans="1:61">
      <c r="B33" s="20" t="s">
        <v>28</v>
      </c>
      <c r="C33" s="39">
        <f>Q34</f>
        <v>4</v>
      </c>
      <c r="D33" s="24">
        <f>Q34/$R$32</f>
        <v>0.10526315789473684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14</v>
      </c>
      <c r="R33" s="230"/>
      <c r="T33" s="201"/>
      <c r="U33" s="22" t="s">
        <v>61</v>
      </c>
      <c r="V33" s="8" t="s">
        <v>139</v>
      </c>
      <c r="W33" s="8" t="s">
        <v>139</v>
      </c>
      <c r="X33" s="8"/>
      <c r="Y33" s="8"/>
      <c r="Z33" s="8"/>
      <c r="AA33" s="8" t="s">
        <v>139</v>
      </c>
      <c r="AB33" s="8" t="s">
        <v>139</v>
      </c>
      <c r="AC33" s="8"/>
      <c r="AD33" s="8" t="s">
        <v>139</v>
      </c>
      <c r="AE33" s="8"/>
      <c r="AF33" s="8"/>
      <c r="AG33" s="8" t="s">
        <v>139</v>
      </c>
      <c r="AH33" s="8"/>
      <c r="AI33" s="8" t="s">
        <v>139</v>
      </c>
      <c r="AJ33" s="8"/>
      <c r="AK33" s="8" t="s">
        <v>139</v>
      </c>
      <c r="AL33" s="8"/>
      <c r="AM33" s="8"/>
      <c r="AN33" s="8" t="s">
        <v>139</v>
      </c>
      <c r="AO33" s="8"/>
      <c r="AP33" s="8"/>
      <c r="AQ33" s="8"/>
      <c r="AR33" s="8" t="s">
        <v>139</v>
      </c>
      <c r="AS33" s="8"/>
      <c r="AT33" s="8"/>
      <c r="AU33" s="8"/>
      <c r="AV33" s="8"/>
      <c r="AW33" s="8"/>
      <c r="AX33" s="8"/>
      <c r="AY33" s="8"/>
      <c r="AZ33" s="8"/>
      <c r="BA33" s="8" t="s">
        <v>139</v>
      </c>
      <c r="BB33" s="8" t="s">
        <v>139</v>
      </c>
      <c r="BC33" s="8"/>
      <c r="BD33" s="8"/>
      <c r="BE33" s="8"/>
      <c r="BF33" s="8" t="s">
        <v>139</v>
      </c>
      <c r="BG33" s="8"/>
      <c r="BH33" s="8" t="s">
        <v>139</v>
      </c>
      <c r="BI33" s="8"/>
    </row>
    <row r="34" spans="1:61">
      <c r="B34" s="22" t="s">
        <v>45</v>
      </c>
      <c r="C34" s="39">
        <f>Q35</f>
        <v>2</v>
      </c>
      <c r="D34" s="24">
        <f>Q35/$R$32</f>
        <v>5.2631578947368418E-2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4</v>
      </c>
      <c r="R34" s="230"/>
      <c r="T34" s="201"/>
      <c r="U34" s="20" t="s">
        <v>62</v>
      </c>
      <c r="V34" s="8"/>
      <c r="W34" s="8"/>
      <c r="X34" s="8" t="s">
        <v>139</v>
      </c>
      <c r="Y34" s="8" t="s">
        <v>139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 t="s">
        <v>139</v>
      </c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 t="s">
        <v>139</v>
      </c>
      <c r="BF34" s="8"/>
      <c r="BG34" s="8"/>
      <c r="BH34" s="8"/>
      <c r="BI34" s="8"/>
    </row>
    <row r="35" spans="1:61">
      <c r="B35" s="42" t="s">
        <v>43</v>
      </c>
      <c r="C35" s="45">
        <f>SUM(C31:C34)</f>
        <v>38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2</v>
      </c>
      <c r="R35" s="223"/>
      <c r="T35" s="201"/>
      <c r="U35" s="22" t="s">
        <v>44</v>
      </c>
      <c r="V35" s="8"/>
      <c r="W35" s="8"/>
      <c r="X35" s="8"/>
      <c r="Y35" s="8"/>
      <c r="Z35" s="8" t="s">
        <v>139</v>
      </c>
      <c r="AA35" s="8"/>
      <c r="AB35" s="8"/>
      <c r="AC35" s="8"/>
      <c r="AD35" s="8"/>
      <c r="AE35" s="8"/>
      <c r="AF35" s="8"/>
      <c r="AG35" s="8"/>
      <c r="AH35" s="8"/>
      <c r="AI35" s="8"/>
      <c r="AJ35" s="8" t="s">
        <v>139</v>
      </c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>
      <c r="B36" s="13"/>
      <c r="C36" s="13"/>
    </row>
    <row r="37" spans="1:61">
      <c r="B37" s="13"/>
      <c r="C37" s="13"/>
    </row>
    <row r="38" spans="1:61" ht="13.5" customHeight="1">
      <c r="A38" s="216" t="s">
        <v>135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6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6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61">
      <c r="A41" s="26" t="s">
        <v>137</v>
      </c>
      <c r="B41" s="26"/>
      <c r="C41" s="26"/>
      <c r="D41" s="26"/>
      <c r="E41" s="26"/>
      <c r="F41" s="26"/>
      <c r="G41" s="26"/>
      <c r="H41" s="26"/>
      <c r="I41" s="150"/>
    </row>
    <row r="42" spans="1:61">
      <c r="A42" s="150"/>
      <c r="B42" s="147"/>
      <c r="C42" s="147"/>
      <c r="D42" s="147"/>
      <c r="E42" s="147"/>
      <c r="F42" s="147"/>
      <c r="G42" s="147"/>
    </row>
    <row r="43" spans="1:6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40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6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14.5.2016.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</row>
    <row r="45" spans="1:6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</row>
    <row r="46" spans="1:61">
      <c r="B46" s="180" t="s">
        <v>11</v>
      </c>
      <c r="C46" s="180"/>
      <c r="D46" s="181"/>
    </row>
    <row r="47" spans="1:6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6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>
        <v>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</row>
    <row r="49" spans="1:6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</row>
    <row r="50" spans="1:6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3.8378378378378377</v>
      </c>
      <c r="I50" s="32"/>
      <c r="J50" s="46">
        <f t="shared" ref="J50:J58" si="3">COUNTBLANK(V50:BI50)</f>
        <v>3</v>
      </c>
      <c r="K50" s="47">
        <f>J50/(J50+S50)</f>
        <v>7.4999999999999997E-2</v>
      </c>
      <c r="L50" s="9"/>
      <c r="M50" s="43" t="s">
        <v>46</v>
      </c>
      <c r="N50" s="12">
        <f>COUNTIF($V$50:$BI$50,N49)</f>
        <v>1</v>
      </c>
      <c r="O50" s="12">
        <f>COUNTIF($V$50:$BI$50,O49)</f>
        <v>3</v>
      </c>
      <c r="P50" s="12">
        <f>COUNTIF($V$50:$BI$50,P49)</f>
        <v>10</v>
      </c>
      <c r="Q50" s="12">
        <f>COUNTIF($V$50:$BI$50,Q49)</f>
        <v>10</v>
      </c>
      <c r="R50" s="12">
        <f>COUNTIF($V$50:$BI$50,R49)</f>
        <v>13</v>
      </c>
      <c r="S50" s="12">
        <f>SUM(N50:R50)</f>
        <v>37</v>
      </c>
      <c r="T50" s="7"/>
      <c r="U50" s="43" t="s">
        <v>46</v>
      </c>
      <c r="V50" s="8">
        <v>4</v>
      </c>
      <c r="W50" s="8">
        <v>3</v>
      </c>
      <c r="X50" s="8">
        <v>1</v>
      </c>
      <c r="Y50" s="8">
        <v>4</v>
      </c>
      <c r="Z50" s="8">
        <v>3</v>
      </c>
      <c r="AA50" s="8">
        <v>4</v>
      </c>
      <c r="AB50" s="8">
        <v>2</v>
      </c>
      <c r="AC50" s="8"/>
      <c r="AD50" s="8">
        <v>4</v>
      </c>
      <c r="AE50" s="8"/>
      <c r="AF50" s="8">
        <v>4</v>
      </c>
      <c r="AG50" s="8">
        <v>2</v>
      </c>
      <c r="AH50" s="8">
        <v>4</v>
      </c>
      <c r="AI50" s="8">
        <v>2</v>
      </c>
      <c r="AJ50" s="8">
        <v>5</v>
      </c>
      <c r="AK50" s="8">
        <v>4</v>
      </c>
      <c r="AL50" s="8">
        <v>5</v>
      </c>
      <c r="AM50" s="8">
        <v>5</v>
      </c>
      <c r="AN50" s="8">
        <v>4</v>
      </c>
      <c r="AO50" s="8">
        <v>4</v>
      </c>
      <c r="AP50" s="8">
        <v>5</v>
      </c>
      <c r="AQ50" s="8">
        <v>3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/>
      <c r="AZ50" s="8">
        <v>5</v>
      </c>
      <c r="BA50" s="8">
        <v>3</v>
      </c>
      <c r="BB50" s="8">
        <v>3</v>
      </c>
      <c r="BC50" s="8">
        <v>4</v>
      </c>
      <c r="BD50" s="8">
        <v>3</v>
      </c>
      <c r="BE50" s="8">
        <v>3</v>
      </c>
      <c r="BF50" s="8">
        <v>3</v>
      </c>
      <c r="BG50" s="8">
        <v>5</v>
      </c>
      <c r="BH50" s="8">
        <v>3</v>
      </c>
      <c r="BI50" s="8">
        <v>3</v>
      </c>
    </row>
    <row r="51" spans="1:6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3.9444444444444446</v>
      </c>
      <c r="I51" s="32"/>
      <c r="J51" s="46">
        <f t="shared" si="3"/>
        <v>4</v>
      </c>
      <c r="K51" s="47">
        <f t="shared" ref="K51:K57" si="5">J51/(J51+S51)</f>
        <v>0.1</v>
      </c>
      <c r="L51" s="9"/>
      <c r="M51" s="43" t="s">
        <v>47</v>
      </c>
      <c r="N51" s="12">
        <f>COUNTIF($V$51:$BI$51,N49)</f>
        <v>1</v>
      </c>
      <c r="O51" s="12">
        <f>COUNTIF($V$51:$BI$51,O49)</f>
        <v>1</v>
      </c>
      <c r="P51" s="12">
        <f>COUNTIF($V$51:$BI$51,P49)</f>
        <v>11</v>
      </c>
      <c r="Q51" s="12">
        <f>COUNTIF($V$51:$BI$51,Q49)</f>
        <v>9</v>
      </c>
      <c r="R51" s="12">
        <f>COUNTIF($V$51:$BI$51,R49)</f>
        <v>14</v>
      </c>
      <c r="S51" s="12">
        <f t="shared" ref="S51:S58" si="6">SUM(N51:R51)</f>
        <v>36</v>
      </c>
      <c r="T51" s="7"/>
      <c r="U51" s="43" t="s">
        <v>47</v>
      </c>
      <c r="V51" s="8">
        <v>4</v>
      </c>
      <c r="W51" s="8">
        <v>3</v>
      </c>
      <c r="X51" s="8">
        <v>1</v>
      </c>
      <c r="Y51" s="8">
        <v>4</v>
      </c>
      <c r="Z51" s="8">
        <v>3</v>
      </c>
      <c r="AA51" s="8">
        <v>5</v>
      </c>
      <c r="AB51" s="8">
        <v>2</v>
      </c>
      <c r="AC51" s="8"/>
      <c r="AD51" s="8">
        <v>4</v>
      </c>
      <c r="AE51" s="8"/>
      <c r="AF51" s="8">
        <v>3</v>
      </c>
      <c r="AG51" s="8">
        <v>3</v>
      </c>
      <c r="AH51" s="8">
        <v>3</v>
      </c>
      <c r="AI51" s="8">
        <v>3</v>
      </c>
      <c r="AJ51" s="8">
        <v>5</v>
      </c>
      <c r="AK51" s="8">
        <v>4</v>
      </c>
      <c r="AL51" s="8">
        <v>5</v>
      </c>
      <c r="AM51" s="8">
        <v>5</v>
      </c>
      <c r="AN51" s="8">
        <v>4</v>
      </c>
      <c r="AO51" s="8">
        <v>4</v>
      </c>
      <c r="AP51" s="8">
        <v>5</v>
      </c>
      <c r="AQ51" s="8">
        <v>4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/>
      <c r="AZ51" s="8">
        <v>5</v>
      </c>
      <c r="BA51" s="8">
        <v>3</v>
      </c>
      <c r="BB51" s="8">
        <v>5</v>
      </c>
      <c r="BC51" s="8">
        <v>4</v>
      </c>
      <c r="BD51" s="8">
        <v>3</v>
      </c>
      <c r="BE51" s="8">
        <v>3</v>
      </c>
      <c r="BF51" s="8"/>
      <c r="BG51" s="8">
        <v>4</v>
      </c>
      <c r="BH51" s="8">
        <v>3</v>
      </c>
      <c r="BI51" s="8">
        <v>3</v>
      </c>
    </row>
    <row r="52" spans="1:6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3.7027027027027026</v>
      </c>
      <c r="I52" s="32"/>
      <c r="J52" s="46">
        <f t="shared" si="3"/>
        <v>3</v>
      </c>
      <c r="K52" s="47">
        <f t="shared" si="5"/>
        <v>7.4999999999999997E-2</v>
      </c>
      <c r="L52" s="9"/>
      <c r="M52" s="43" t="s">
        <v>48</v>
      </c>
      <c r="N52" s="12">
        <f>COUNTIF($V$52:$BI$52,N49)</f>
        <v>1</v>
      </c>
      <c r="O52" s="12">
        <f>COUNTIF($V$52:$BI$52,O49)</f>
        <v>6</v>
      </c>
      <c r="P52" s="12">
        <f>COUNTIF($V$52:$BI$52,P49)</f>
        <v>8</v>
      </c>
      <c r="Q52" s="12">
        <f>COUNTIF($V$52:$BI$52,Q49)</f>
        <v>10</v>
      </c>
      <c r="R52" s="12">
        <f>COUNTIF($V$52:$BI$52,R49)</f>
        <v>12</v>
      </c>
      <c r="S52" s="12">
        <f t="shared" si="6"/>
        <v>37</v>
      </c>
      <c r="T52" s="7"/>
      <c r="U52" s="43" t="s">
        <v>48</v>
      </c>
      <c r="V52" s="8">
        <v>4</v>
      </c>
      <c r="W52" s="8">
        <v>2</v>
      </c>
      <c r="X52" s="8">
        <v>1</v>
      </c>
      <c r="Y52" s="8">
        <v>4</v>
      </c>
      <c r="Z52" s="8">
        <v>3</v>
      </c>
      <c r="AA52" s="8">
        <v>3</v>
      </c>
      <c r="AB52" s="8">
        <v>3</v>
      </c>
      <c r="AC52" s="8"/>
      <c r="AD52" s="8">
        <v>4</v>
      </c>
      <c r="AE52" s="8"/>
      <c r="AF52" s="8">
        <v>4</v>
      </c>
      <c r="AG52" s="8">
        <v>2</v>
      </c>
      <c r="AH52" s="8">
        <v>2</v>
      </c>
      <c r="AI52" s="8">
        <v>2</v>
      </c>
      <c r="AJ52" s="8">
        <v>5</v>
      </c>
      <c r="AK52" s="8">
        <v>4</v>
      </c>
      <c r="AL52" s="8">
        <v>5</v>
      </c>
      <c r="AM52" s="8">
        <v>5</v>
      </c>
      <c r="AN52" s="8">
        <v>4</v>
      </c>
      <c r="AO52" s="8">
        <v>3</v>
      </c>
      <c r="AP52" s="8">
        <v>5</v>
      </c>
      <c r="AQ52" s="8">
        <v>4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/>
      <c r="AZ52" s="8">
        <v>5</v>
      </c>
      <c r="BA52" s="8">
        <v>3</v>
      </c>
      <c r="BB52" s="8">
        <v>4</v>
      </c>
      <c r="BC52" s="8">
        <v>4</v>
      </c>
      <c r="BD52" s="8">
        <v>3</v>
      </c>
      <c r="BE52" s="8">
        <v>3</v>
      </c>
      <c r="BF52" s="8">
        <v>2</v>
      </c>
      <c r="BG52" s="8">
        <v>4</v>
      </c>
      <c r="BH52" s="8">
        <v>3</v>
      </c>
      <c r="BI52" s="8">
        <v>2</v>
      </c>
    </row>
    <row r="53" spans="1:6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4.4054054054054053</v>
      </c>
      <c r="I53" s="32"/>
      <c r="J53" s="46">
        <f t="shared" si="3"/>
        <v>3</v>
      </c>
      <c r="K53" s="47">
        <f t="shared" si="5"/>
        <v>7.4999999999999997E-2</v>
      </c>
      <c r="L53" s="9"/>
      <c r="M53" s="43" t="s">
        <v>49</v>
      </c>
      <c r="N53" s="12">
        <f>COUNTIF($V$53:$BI$53,N49)</f>
        <v>0</v>
      </c>
      <c r="O53" s="12">
        <f>COUNTIF($V$53:$BI$53,O49)</f>
        <v>0</v>
      </c>
      <c r="P53" s="12">
        <f>COUNTIF($V$53:$BI$53,P49)</f>
        <v>7</v>
      </c>
      <c r="Q53" s="12">
        <f>COUNTIF($V$53:$BI$53,Q49)</f>
        <v>8</v>
      </c>
      <c r="R53" s="12">
        <f>COUNTIF($V$53:$BI$53,R49)</f>
        <v>22</v>
      </c>
      <c r="S53" s="12">
        <f t="shared" si="6"/>
        <v>37</v>
      </c>
      <c r="T53" s="7"/>
      <c r="U53" s="43" t="s">
        <v>49</v>
      </c>
      <c r="V53" s="8">
        <v>5</v>
      </c>
      <c r="W53" s="8">
        <v>4</v>
      </c>
      <c r="X53" s="8">
        <v>3</v>
      </c>
      <c r="Y53" s="8">
        <v>5</v>
      </c>
      <c r="Z53" s="8">
        <v>5</v>
      </c>
      <c r="AA53" s="8">
        <v>4</v>
      </c>
      <c r="AB53" s="8">
        <v>4</v>
      </c>
      <c r="AC53" s="8"/>
      <c r="AD53" s="8">
        <v>5</v>
      </c>
      <c r="AE53" s="8"/>
      <c r="AF53" s="8">
        <v>3</v>
      </c>
      <c r="AG53" s="8">
        <v>3</v>
      </c>
      <c r="AH53" s="8">
        <v>5</v>
      </c>
      <c r="AI53" s="8">
        <v>3</v>
      </c>
      <c r="AJ53" s="8">
        <v>5</v>
      </c>
      <c r="AK53" s="8">
        <v>4</v>
      </c>
      <c r="AL53" s="8">
        <v>5</v>
      </c>
      <c r="AM53" s="8">
        <v>5</v>
      </c>
      <c r="AN53" s="8">
        <v>5</v>
      </c>
      <c r="AO53" s="8">
        <v>4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/>
      <c r="AZ53" s="8">
        <v>5</v>
      </c>
      <c r="BA53" s="8">
        <v>5</v>
      </c>
      <c r="BB53" s="8">
        <v>5</v>
      </c>
      <c r="BC53" s="8">
        <v>4</v>
      </c>
      <c r="BD53" s="8">
        <v>3</v>
      </c>
      <c r="BE53" s="8">
        <v>4</v>
      </c>
      <c r="BF53" s="8">
        <v>4</v>
      </c>
      <c r="BG53" s="8">
        <v>5</v>
      </c>
      <c r="BH53" s="8">
        <v>3</v>
      </c>
      <c r="BI53" s="8">
        <v>3</v>
      </c>
    </row>
    <row r="54" spans="1:6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4.6944444444444446</v>
      </c>
      <c r="I54" s="32"/>
      <c r="J54" s="46">
        <f t="shared" si="3"/>
        <v>4</v>
      </c>
      <c r="K54" s="47">
        <f t="shared" si="5"/>
        <v>0.1</v>
      </c>
      <c r="L54" s="9"/>
      <c r="M54" s="43" t="s">
        <v>50</v>
      </c>
      <c r="N54" s="12">
        <f>COUNTIF($V$54:$BI$54,N49)</f>
        <v>0</v>
      </c>
      <c r="O54" s="12">
        <f>COUNTIF($V$54:$BI$54,O49)</f>
        <v>1</v>
      </c>
      <c r="P54" s="12">
        <f>COUNTIF($V$54:$BI$54,P49)</f>
        <v>2</v>
      </c>
      <c r="Q54" s="12">
        <f>COUNTIF($V$54:$BI$54,Q49)</f>
        <v>4</v>
      </c>
      <c r="R54" s="12">
        <f>COUNTIF($V$54:$BI$54,R49)</f>
        <v>29</v>
      </c>
      <c r="S54" s="12">
        <f t="shared" si="6"/>
        <v>36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/>
      <c r="AC54" s="8"/>
      <c r="AD54" s="8">
        <v>5</v>
      </c>
      <c r="AE54" s="8"/>
      <c r="AF54" s="8">
        <v>4</v>
      </c>
      <c r="AG54" s="8">
        <v>4</v>
      </c>
      <c r="AH54" s="8">
        <v>5</v>
      </c>
      <c r="AI54" s="8">
        <v>2</v>
      </c>
      <c r="AJ54" s="8">
        <v>5</v>
      </c>
      <c r="AK54" s="8">
        <v>4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/>
      <c r="AZ54" s="8">
        <v>5</v>
      </c>
      <c r="BA54" s="8">
        <v>5</v>
      </c>
      <c r="BB54" s="8">
        <v>5</v>
      </c>
      <c r="BC54" s="8">
        <v>4</v>
      </c>
      <c r="BD54" s="8">
        <v>3</v>
      </c>
      <c r="BE54" s="8">
        <v>5</v>
      </c>
      <c r="BF54" s="8">
        <v>3</v>
      </c>
      <c r="BG54" s="8">
        <v>5</v>
      </c>
      <c r="BH54" s="8">
        <v>5</v>
      </c>
      <c r="BI54" s="8">
        <v>5</v>
      </c>
    </row>
    <row r="55" spans="1:6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3.8611111111111112</v>
      </c>
      <c r="I55" s="32"/>
      <c r="J55" s="46">
        <f t="shared" si="3"/>
        <v>4</v>
      </c>
      <c r="K55" s="47">
        <f t="shared" si="5"/>
        <v>0.1</v>
      </c>
      <c r="L55" s="9"/>
      <c r="M55" s="43" t="s">
        <v>51</v>
      </c>
      <c r="N55" s="12">
        <f>COUNTIF($V$55:$BI$55,N49)</f>
        <v>2</v>
      </c>
      <c r="O55" s="12">
        <f>COUNTIF($V$55:$BI$55,O49)</f>
        <v>4</v>
      </c>
      <c r="P55" s="12">
        <f>COUNTIF($V$55:$BI$55,P49)</f>
        <v>5</v>
      </c>
      <c r="Q55" s="12">
        <f>COUNTIF($V$55:$BI$55,Q49)</f>
        <v>11</v>
      </c>
      <c r="R55" s="12">
        <f>COUNTIF($V$55:$BI$55,R49)</f>
        <v>14</v>
      </c>
      <c r="S55" s="12">
        <f t="shared" si="6"/>
        <v>36</v>
      </c>
      <c r="T55" s="7"/>
      <c r="U55" s="43" t="s">
        <v>51</v>
      </c>
      <c r="V55" s="8">
        <v>4</v>
      </c>
      <c r="W55" s="8">
        <v>3</v>
      </c>
      <c r="X55" s="8">
        <v>1</v>
      </c>
      <c r="Y55" s="8">
        <v>5</v>
      </c>
      <c r="Z55" s="8">
        <v>2</v>
      </c>
      <c r="AA55" s="8">
        <v>3</v>
      </c>
      <c r="AB55" s="8">
        <v>2</v>
      </c>
      <c r="AC55" s="8"/>
      <c r="AD55" s="8">
        <v>4</v>
      </c>
      <c r="AE55" s="8"/>
      <c r="AF55" s="8">
        <v>4</v>
      </c>
      <c r="AG55" s="8">
        <v>2</v>
      </c>
      <c r="AH55" s="8">
        <v>4</v>
      </c>
      <c r="AI55" s="8">
        <v>3</v>
      </c>
      <c r="AJ55" s="8">
        <v>4</v>
      </c>
      <c r="AK55" s="8"/>
      <c r="AL55" s="8">
        <v>5</v>
      </c>
      <c r="AM55" s="8">
        <v>5</v>
      </c>
      <c r="AN55" s="8">
        <v>4</v>
      </c>
      <c r="AO55" s="8">
        <v>5</v>
      </c>
      <c r="AP55" s="8">
        <v>5</v>
      </c>
      <c r="AQ55" s="8">
        <v>3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/>
      <c r="AZ55" s="8">
        <v>5</v>
      </c>
      <c r="BA55" s="8">
        <v>4</v>
      </c>
      <c r="BB55" s="8">
        <v>1</v>
      </c>
      <c r="BC55" s="8">
        <v>4</v>
      </c>
      <c r="BD55" s="8">
        <v>3</v>
      </c>
      <c r="BE55" s="8">
        <v>2</v>
      </c>
      <c r="BF55" s="8">
        <v>4</v>
      </c>
      <c r="BG55" s="8">
        <v>5</v>
      </c>
      <c r="BH55" s="8">
        <v>4</v>
      </c>
      <c r="BI55" s="8">
        <v>4</v>
      </c>
    </row>
    <row r="56" spans="1:6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4.1621621621621623</v>
      </c>
      <c r="I56" s="32"/>
      <c r="J56" s="46">
        <f t="shared" si="3"/>
        <v>3</v>
      </c>
      <c r="K56" s="47">
        <f t="shared" si="5"/>
        <v>7.4999999999999997E-2</v>
      </c>
      <c r="L56" s="9"/>
      <c r="M56" s="44" t="s">
        <v>52</v>
      </c>
      <c r="N56" s="12">
        <f>COUNTIF($V$56:$BI$56,N49)</f>
        <v>1</v>
      </c>
      <c r="O56" s="12">
        <f>COUNTIF($V$56:$BI$56,O49)</f>
        <v>1</v>
      </c>
      <c r="P56" s="12">
        <f>COUNTIF($V$56:$BI$56,P49)</f>
        <v>8</v>
      </c>
      <c r="Q56" s="12">
        <f>COUNTIF($V$56:$BI$56,Q49)</f>
        <v>8</v>
      </c>
      <c r="R56" s="12">
        <f>COUNTIF($V$56:$BI$56,R49)</f>
        <v>19</v>
      </c>
      <c r="S56" s="12">
        <f t="shared" si="6"/>
        <v>37</v>
      </c>
      <c r="T56" s="7"/>
      <c r="U56" s="44" t="s">
        <v>52</v>
      </c>
      <c r="V56" s="8">
        <v>4</v>
      </c>
      <c r="W56" s="8">
        <v>4</v>
      </c>
      <c r="X56" s="8">
        <v>1</v>
      </c>
      <c r="Y56" s="8">
        <v>5</v>
      </c>
      <c r="Z56" s="8">
        <v>3</v>
      </c>
      <c r="AA56" s="8">
        <v>4</v>
      </c>
      <c r="AB56" s="8">
        <v>4</v>
      </c>
      <c r="AC56" s="8"/>
      <c r="AD56" s="8">
        <v>5</v>
      </c>
      <c r="AE56" s="8"/>
      <c r="AF56" s="8">
        <v>4</v>
      </c>
      <c r="AG56" s="8">
        <v>3</v>
      </c>
      <c r="AH56" s="8">
        <v>3</v>
      </c>
      <c r="AI56" s="8">
        <v>2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3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/>
      <c r="AZ56" s="8">
        <v>5</v>
      </c>
      <c r="BA56" s="8">
        <v>5</v>
      </c>
      <c r="BB56" s="8">
        <v>3</v>
      </c>
      <c r="BC56" s="8">
        <v>4</v>
      </c>
      <c r="BD56" s="8">
        <v>3</v>
      </c>
      <c r="BE56" s="8">
        <v>3</v>
      </c>
      <c r="BF56" s="8">
        <v>4</v>
      </c>
      <c r="BG56" s="8">
        <v>5</v>
      </c>
      <c r="BH56" s="8">
        <v>3</v>
      </c>
      <c r="BI56" s="8">
        <v>4</v>
      </c>
    </row>
    <row r="57" spans="1:6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4.243243243243243</v>
      </c>
      <c r="I57" s="32"/>
      <c r="J57" s="46">
        <f t="shared" si="3"/>
        <v>3</v>
      </c>
      <c r="K57" s="47">
        <f t="shared" si="5"/>
        <v>7.4999999999999997E-2</v>
      </c>
      <c r="L57" s="9"/>
      <c r="M57" s="44" t="s">
        <v>53</v>
      </c>
      <c r="N57" s="12">
        <f>COUNTIF($V$57:$BI$57,N49)</f>
        <v>1</v>
      </c>
      <c r="O57" s="12">
        <f>COUNTIF($V$57:$BI$57,O49)</f>
        <v>1</v>
      </c>
      <c r="P57" s="12">
        <f>COUNTIF($V$57:$BI$57,P49)</f>
        <v>6</v>
      </c>
      <c r="Q57" s="12">
        <f>COUNTIF($V$57:$BI$57,Q49)</f>
        <v>9</v>
      </c>
      <c r="R57" s="12">
        <f>COUNTIF($V$57:$BI$57,R49)</f>
        <v>20</v>
      </c>
      <c r="S57" s="12">
        <f t="shared" si="6"/>
        <v>37</v>
      </c>
      <c r="T57" s="7"/>
      <c r="U57" s="44" t="s">
        <v>53</v>
      </c>
      <c r="V57" s="8">
        <v>5</v>
      </c>
      <c r="W57" s="8">
        <v>5</v>
      </c>
      <c r="X57" s="8">
        <v>1</v>
      </c>
      <c r="Y57" s="8">
        <v>5</v>
      </c>
      <c r="Z57" s="8">
        <v>4</v>
      </c>
      <c r="AA57" s="8">
        <v>3</v>
      </c>
      <c r="AB57" s="8">
        <v>3</v>
      </c>
      <c r="AC57" s="8"/>
      <c r="AD57" s="8">
        <v>5</v>
      </c>
      <c r="AE57" s="8"/>
      <c r="AF57" s="8">
        <v>4</v>
      </c>
      <c r="AG57" s="8">
        <v>3</v>
      </c>
      <c r="AH57" s="8">
        <v>5</v>
      </c>
      <c r="AI57" s="8">
        <v>3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>
        <v>5</v>
      </c>
      <c r="AQ57" s="8">
        <v>4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/>
      <c r="AZ57" s="8">
        <v>5</v>
      </c>
      <c r="BA57" s="8">
        <v>4</v>
      </c>
      <c r="BB57" s="8">
        <v>4</v>
      </c>
      <c r="BC57" s="8">
        <v>4</v>
      </c>
      <c r="BD57" s="8">
        <v>3</v>
      </c>
      <c r="BE57" s="8">
        <v>4</v>
      </c>
      <c r="BF57" s="8">
        <v>3</v>
      </c>
      <c r="BG57" s="8">
        <v>5</v>
      </c>
      <c r="BH57" s="8">
        <v>4</v>
      </c>
      <c r="BI57" s="8">
        <v>2</v>
      </c>
    </row>
    <row r="58" spans="1:6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4.2571428571428571</v>
      </c>
      <c r="I58" s="32"/>
      <c r="J58" s="46">
        <f t="shared" si="3"/>
        <v>5</v>
      </c>
      <c r="K58" s="47">
        <f>J58/(J58+S58)</f>
        <v>0.125</v>
      </c>
      <c r="L58" s="9"/>
      <c r="M58" s="44" t="s">
        <v>54</v>
      </c>
      <c r="N58" s="12">
        <f>COUNTIF($V$58:$BI$58,N49)</f>
        <v>0</v>
      </c>
      <c r="O58" s="12">
        <f>COUNTIF($V$58:$BI$58,O49)</f>
        <v>3</v>
      </c>
      <c r="P58" s="12">
        <f>COUNTIF($V$58:$BI$58,P49)</f>
        <v>5</v>
      </c>
      <c r="Q58" s="12">
        <f>COUNTIF($V$58:$BI$58,Q49)</f>
        <v>7</v>
      </c>
      <c r="R58" s="12">
        <f>COUNTIF($V$58:$BI$58,R49)</f>
        <v>20</v>
      </c>
      <c r="S58" s="12">
        <f t="shared" si="6"/>
        <v>35</v>
      </c>
      <c r="T58" s="7"/>
      <c r="U58" s="44" t="s">
        <v>54</v>
      </c>
      <c r="V58" s="8">
        <v>4</v>
      </c>
      <c r="W58" s="8">
        <v>5</v>
      </c>
      <c r="X58" s="8">
        <v>2</v>
      </c>
      <c r="Y58" s="8">
        <v>5</v>
      </c>
      <c r="Z58" s="8"/>
      <c r="AA58" s="8">
        <v>4</v>
      </c>
      <c r="AB58" s="8">
        <v>3</v>
      </c>
      <c r="AC58" s="8"/>
      <c r="AD58" s="8">
        <v>4</v>
      </c>
      <c r="AE58" s="8"/>
      <c r="AF58" s="8">
        <v>4</v>
      </c>
      <c r="AG58" s="8">
        <v>3</v>
      </c>
      <c r="AH58" s="8">
        <v>5</v>
      </c>
      <c r="AI58" s="8">
        <v>2</v>
      </c>
      <c r="AJ58" s="8">
        <v>4</v>
      </c>
      <c r="AK58" s="8">
        <v>5</v>
      </c>
      <c r="AL58" s="8">
        <v>5</v>
      </c>
      <c r="AM58" s="8">
        <v>5</v>
      </c>
      <c r="AN58" s="8">
        <v>5</v>
      </c>
      <c r="AO58" s="8"/>
      <c r="AP58" s="8">
        <v>5</v>
      </c>
      <c r="AQ58" s="8">
        <v>5</v>
      </c>
      <c r="AR58" s="8">
        <v>5</v>
      </c>
      <c r="AS58" s="8">
        <v>5</v>
      </c>
      <c r="AT58" s="8">
        <v>5</v>
      </c>
      <c r="AU58" s="8">
        <v>5</v>
      </c>
      <c r="AV58" s="8">
        <v>5</v>
      </c>
      <c r="AW58" s="8">
        <v>5</v>
      </c>
      <c r="AX58" s="8">
        <v>5</v>
      </c>
      <c r="AY58" s="8"/>
      <c r="AZ58" s="8">
        <v>5</v>
      </c>
      <c r="BA58" s="8">
        <v>4</v>
      </c>
      <c r="BB58" s="8">
        <v>5</v>
      </c>
      <c r="BC58" s="8">
        <v>4</v>
      </c>
      <c r="BD58" s="8">
        <v>3</v>
      </c>
      <c r="BE58" s="8">
        <v>2</v>
      </c>
      <c r="BF58" s="8">
        <v>3</v>
      </c>
      <c r="BG58" s="8">
        <v>5</v>
      </c>
      <c r="BH58" s="8">
        <v>5</v>
      </c>
      <c r="BI58" s="8">
        <v>3</v>
      </c>
    </row>
    <row r="59" spans="1:6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4.1231660231660241</v>
      </c>
      <c r="I59" s="49"/>
      <c r="J59" s="188" t="s">
        <v>63</v>
      </c>
      <c r="K59" s="188"/>
      <c r="L59" s="50">
        <f>SUM(J50:J58)</f>
        <v>32</v>
      </c>
      <c r="M59" s="7"/>
      <c r="N59" s="7"/>
      <c r="O59" s="7"/>
      <c r="P59" s="7"/>
      <c r="Q59" s="7"/>
      <c r="R59" s="7"/>
      <c r="S59" s="7"/>
      <c r="T59" s="7"/>
    </row>
    <row r="62" spans="1:61">
      <c r="B62" s="15" t="s">
        <v>85</v>
      </c>
    </row>
    <row r="63" spans="1:6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BI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BI14"/>
    <mergeCell ref="A15:H15"/>
    <mergeCell ref="N15:P15"/>
    <mergeCell ref="M16:M17"/>
    <mergeCell ref="N16:P16"/>
    <mergeCell ref="R16:R17"/>
    <mergeCell ref="T16:T17"/>
    <mergeCell ref="N17:P17"/>
    <mergeCell ref="V11:BI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I151"/>
  <sheetViews>
    <sheetView workbookViewId="0">
      <selection activeCell="L42" sqref="L4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61" width="2.7109375" customWidth="1"/>
  </cols>
  <sheetData>
    <row r="1" spans="1:61">
      <c r="A1" s="29"/>
      <c r="B1" s="29"/>
      <c r="C1" s="29"/>
      <c r="D1" s="29"/>
      <c r="E1" s="29"/>
      <c r="F1" s="29"/>
      <c r="G1" s="29"/>
      <c r="H1" s="29"/>
      <c r="I1" s="29"/>
      <c r="J1" s="29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61">
      <c r="A2" s="29"/>
      <c r="B2" s="29"/>
      <c r="C2" s="29"/>
      <c r="D2" s="29"/>
      <c r="E2" s="29"/>
      <c r="F2" s="29"/>
      <c r="G2" s="29"/>
      <c r="H2" s="29"/>
      <c r="I2" s="29"/>
      <c r="J2" s="29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61">
      <c r="A3" s="29"/>
      <c r="B3" s="29"/>
      <c r="C3" s="29"/>
      <c r="D3" s="29"/>
      <c r="E3" s="29"/>
      <c r="F3" s="29"/>
      <c r="G3" s="29"/>
      <c r="H3" s="29"/>
      <c r="I3" s="29"/>
      <c r="J3" s="29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5" spans="1:61">
      <c r="A5" s="216" t="s">
        <v>136</v>
      </c>
      <c r="B5" s="216"/>
      <c r="C5" s="216"/>
      <c r="D5" s="216"/>
      <c r="E5" s="216"/>
      <c r="F5" s="181"/>
      <c r="G5" s="181"/>
      <c r="H5" s="181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61" ht="12.75" customHeight="1">
      <c r="A6" s="27"/>
      <c r="B6" s="27"/>
      <c r="C6" s="27"/>
      <c r="D6" s="27"/>
      <c r="E6" s="27"/>
      <c r="F6" s="27"/>
      <c r="G6" s="27"/>
      <c r="H6" s="27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61">
      <c r="A7" s="26" t="s">
        <v>99</v>
      </c>
      <c r="B7" s="26"/>
      <c r="C7" s="26"/>
      <c r="D7" s="26"/>
      <c r="E7" s="26"/>
      <c r="F7" s="26"/>
      <c r="G7" s="26"/>
      <c r="H7" s="26"/>
      <c r="I7" s="162"/>
      <c r="J7" s="162"/>
      <c r="K7" s="162"/>
    </row>
    <row r="8" spans="1:61">
      <c r="A8" s="26" t="s">
        <v>137</v>
      </c>
      <c r="B8" s="26"/>
      <c r="C8" s="26"/>
      <c r="D8" s="26"/>
      <c r="E8" s="26"/>
      <c r="F8" s="26"/>
      <c r="G8" s="26"/>
      <c r="H8" s="26"/>
      <c r="I8" s="162"/>
    </row>
    <row r="9" spans="1:61">
      <c r="A9" s="162"/>
      <c r="B9" s="152"/>
      <c r="C9" s="152"/>
      <c r="D9" s="152"/>
      <c r="E9" s="152"/>
      <c r="F9" s="152"/>
      <c r="G9" s="152"/>
    </row>
    <row r="10" spans="1:61">
      <c r="A10" s="237" t="s">
        <v>32</v>
      </c>
      <c r="B10" s="193"/>
      <c r="C10" s="193"/>
      <c r="D10" s="193"/>
      <c r="E10" s="193"/>
      <c r="F10" s="193"/>
      <c r="G10" s="194"/>
      <c r="H10" s="197">
        <v>40</v>
      </c>
      <c r="I10" s="197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34" t="s">
        <v>39</v>
      </c>
    </row>
    <row r="11" spans="1:61">
      <c r="A11" s="195" t="s">
        <v>34</v>
      </c>
      <c r="B11" s="195"/>
      <c r="C11" s="195"/>
      <c r="D11" s="195"/>
      <c r="E11" s="195"/>
      <c r="F11" s="195"/>
      <c r="G11" s="196"/>
      <c r="H11" s="197" t="s">
        <v>140</v>
      </c>
      <c r="I11" s="197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</row>
    <row r="12" spans="1:61">
      <c r="A12" s="155"/>
      <c r="B12" s="155"/>
      <c r="C12" s="155"/>
      <c r="D12" s="155"/>
      <c r="E12" s="155"/>
      <c r="F12" s="155"/>
      <c r="G12" s="156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</row>
    <row r="13" spans="1:61">
      <c r="A13" s="155"/>
      <c r="B13" s="155"/>
      <c r="C13" s="155"/>
      <c r="D13" s="155"/>
      <c r="E13" s="155"/>
      <c r="F13" s="155"/>
      <c r="G13" s="156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</row>
    <row r="14" spans="1:6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</row>
    <row r="15" spans="1:61">
      <c r="A15" s="200" t="s">
        <v>16</v>
      </c>
      <c r="B15" s="193"/>
      <c r="C15" s="193"/>
      <c r="D15" s="193"/>
      <c r="E15" s="193"/>
      <c r="F15" s="193"/>
      <c r="G15" s="193"/>
      <c r="H15" s="193"/>
      <c r="I15" s="153"/>
      <c r="J15" s="153"/>
      <c r="K15" s="153"/>
      <c r="N15" s="218" t="s">
        <v>40</v>
      </c>
      <c r="O15" s="197"/>
      <c r="P15" s="197"/>
      <c r="Q15" s="163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</row>
    <row r="16" spans="1:61">
      <c r="A16" s="158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M16" s="201">
        <v>1</v>
      </c>
      <c r="N16" s="219" t="s">
        <v>14</v>
      </c>
      <c r="O16" s="220"/>
      <c r="P16" s="221"/>
      <c r="Q16" s="8">
        <f>COUNTA(V16:BI16)</f>
        <v>1</v>
      </c>
      <c r="R16" s="222">
        <f>SUM(Q16:Q17)</f>
        <v>39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139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>
      <c r="A17" s="15"/>
      <c r="B17" s="151" t="s">
        <v>41</v>
      </c>
      <c r="C17" s="151"/>
      <c r="F17" s="38" t="s">
        <v>113</v>
      </c>
      <c r="G17" s="38"/>
      <c r="H17" s="123"/>
      <c r="I17" s="105"/>
      <c r="J17" s="105"/>
      <c r="K17" s="105"/>
      <c r="M17" s="201"/>
      <c r="N17" s="224" t="s">
        <v>15</v>
      </c>
      <c r="O17" s="225"/>
      <c r="P17" s="226"/>
      <c r="Q17" s="8">
        <f>COUNTA(V17:BI17)</f>
        <v>38</v>
      </c>
      <c r="R17" s="223"/>
      <c r="T17" s="201"/>
      <c r="U17" s="164" t="s">
        <v>15</v>
      </c>
      <c r="V17" s="8" t="s">
        <v>139</v>
      </c>
      <c r="W17" s="8" t="s">
        <v>139</v>
      </c>
      <c r="X17" s="8" t="s">
        <v>139</v>
      </c>
      <c r="Y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 t="s">
        <v>139</v>
      </c>
      <c r="AH17" s="8" t="s">
        <v>139</v>
      </c>
      <c r="AI17" s="8" t="s">
        <v>139</v>
      </c>
      <c r="AJ17" s="8" t="s">
        <v>139</v>
      </c>
      <c r="AK17" s="8" t="s">
        <v>139</v>
      </c>
      <c r="AL17" s="8" t="s">
        <v>139</v>
      </c>
      <c r="AM17" s="8" t="s">
        <v>139</v>
      </c>
      <c r="AN17" s="8" t="s">
        <v>139</v>
      </c>
      <c r="AO17" s="8" t="s">
        <v>139</v>
      </c>
      <c r="AP17" s="8" t="s">
        <v>139</v>
      </c>
      <c r="AQ17" s="8"/>
      <c r="AR17" s="8"/>
      <c r="AS17" s="8" t="s">
        <v>139</v>
      </c>
      <c r="AT17" s="8" t="s">
        <v>139</v>
      </c>
      <c r="AU17" s="8" t="s">
        <v>139</v>
      </c>
      <c r="AV17" s="8" t="s">
        <v>139</v>
      </c>
      <c r="AW17" s="8" t="s">
        <v>139</v>
      </c>
      <c r="AX17" s="8" t="s">
        <v>139</v>
      </c>
      <c r="AY17" s="8" t="s">
        <v>139</v>
      </c>
      <c r="AZ17" s="8" t="s">
        <v>139</v>
      </c>
      <c r="BA17" s="8" t="s">
        <v>139</v>
      </c>
      <c r="BB17" s="8" t="s">
        <v>139</v>
      </c>
      <c r="BC17" s="8" t="s">
        <v>139</v>
      </c>
      <c r="BD17" s="8" t="s">
        <v>139</v>
      </c>
      <c r="BE17" s="8" t="s">
        <v>139</v>
      </c>
      <c r="BF17" s="8" t="s">
        <v>139</v>
      </c>
      <c r="BG17" s="8" t="s">
        <v>139</v>
      </c>
      <c r="BH17" s="8" t="s">
        <v>139</v>
      </c>
      <c r="BI17" s="8" t="s">
        <v>139</v>
      </c>
    </row>
    <row r="18" spans="1:61">
      <c r="A18" s="15"/>
      <c r="B18" s="41" t="s">
        <v>42</v>
      </c>
      <c r="C18" s="163" t="s">
        <v>37</v>
      </c>
      <c r="D18" s="163" t="s">
        <v>36</v>
      </c>
      <c r="F18" s="41" t="s">
        <v>114</v>
      </c>
      <c r="G18" s="163" t="s">
        <v>37</v>
      </c>
      <c r="H18" s="163" t="s">
        <v>36</v>
      </c>
      <c r="I18" s="105"/>
      <c r="J18" s="105"/>
      <c r="K18" s="105"/>
      <c r="M18" s="227"/>
      <c r="N18" s="228"/>
      <c r="O18" s="228"/>
      <c r="P18" s="228"/>
      <c r="Q18" s="228"/>
      <c r="R18" s="229"/>
      <c r="T18" s="159"/>
      <c r="U18" s="16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>
      <c r="B19" s="16" t="s">
        <v>14</v>
      </c>
      <c r="C19" s="157">
        <f>Q16</f>
        <v>1</v>
      </c>
      <c r="D19" s="24">
        <f>Q16/$R$16</f>
        <v>2.564102564102564E-2</v>
      </c>
      <c r="F19" s="164">
        <f>'4. Dr Vjekoslav Budimirovic'!F19</f>
        <v>2015</v>
      </c>
      <c r="G19" s="39">
        <f>Q19</f>
        <v>18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COUNTA(V19:BI19)</f>
        <v>18</v>
      </c>
      <c r="R19" s="222">
        <f>SUM(Q19:Q22)</f>
        <v>18</v>
      </c>
      <c r="T19" s="201">
        <v>2</v>
      </c>
      <c r="U19" s="164">
        <f>F19</f>
        <v>2015</v>
      </c>
      <c r="V19" s="8" t="s">
        <v>139</v>
      </c>
      <c r="W19" s="8" t="s">
        <v>139</v>
      </c>
      <c r="X19" s="8"/>
      <c r="Y19" s="8"/>
      <c r="Z19" s="8" t="s">
        <v>139</v>
      </c>
      <c r="AA19" s="8"/>
      <c r="AB19" s="8"/>
      <c r="AC19" s="8" t="s">
        <v>139</v>
      </c>
      <c r="AD19" s="8" t="s">
        <v>139</v>
      </c>
      <c r="AE19" s="8" t="s">
        <v>139</v>
      </c>
      <c r="AF19" s="8"/>
      <c r="AG19" s="8" t="s">
        <v>139</v>
      </c>
      <c r="AH19" s="8"/>
      <c r="AI19" s="8" t="s">
        <v>139</v>
      </c>
      <c r="AJ19" s="8"/>
      <c r="AK19" s="8" t="s">
        <v>139</v>
      </c>
      <c r="AL19" s="8"/>
      <c r="AM19" s="8"/>
      <c r="AN19" s="8"/>
      <c r="AO19" s="8"/>
      <c r="AP19" s="8"/>
      <c r="AQ19" s="8"/>
      <c r="AR19" s="8"/>
      <c r="AS19" s="8" t="s">
        <v>139</v>
      </c>
      <c r="AT19" s="8"/>
      <c r="AU19" s="8"/>
      <c r="AV19" s="8" t="s">
        <v>139</v>
      </c>
      <c r="AW19" s="8"/>
      <c r="AX19" s="8" t="s">
        <v>139</v>
      </c>
      <c r="AY19" s="8" t="s">
        <v>139</v>
      </c>
      <c r="AZ19" s="8"/>
      <c r="BA19" s="8" t="s">
        <v>139</v>
      </c>
      <c r="BB19" s="8" t="s">
        <v>139</v>
      </c>
      <c r="BC19" s="8"/>
      <c r="BD19" s="8" t="s">
        <v>139</v>
      </c>
      <c r="BE19" s="8" t="s">
        <v>139</v>
      </c>
      <c r="BF19" s="8" t="s">
        <v>139</v>
      </c>
      <c r="BG19" s="8"/>
      <c r="BH19" s="8"/>
      <c r="BI19" s="8"/>
    </row>
    <row r="20" spans="1:61">
      <c r="B20" s="164" t="s">
        <v>15</v>
      </c>
      <c r="C20" s="157">
        <f>Q17</f>
        <v>38</v>
      </c>
      <c r="D20" s="24">
        <f>Q17/$R$16</f>
        <v>0.97435897435897434</v>
      </c>
      <c r="F20" s="164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COUNTA(V20:BI20)</f>
        <v>0</v>
      </c>
      <c r="R20" s="230"/>
      <c r="T20" s="201"/>
      <c r="U20" s="16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>
      <c r="B21" s="42" t="s">
        <v>43</v>
      </c>
      <c r="C21" s="45">
        <f>SUM(C19:C20)</f>
        <v>39</v>
      </c>
      <c r="D21" s="48">
        <f>SUM(D19:D20)</f>
        <v>1</v>
      </c>
      <c r="F21" s="164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COUNTA(V21:BI21)</f>
        <v>0</v>
      </c>
      <c r="R21" s="230"/>
      <c r="T21" s="201"/>
      <c r="U21" s="16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>
      <c r="F22" s="164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COUNTA(V22:BI22)</f>
        <v>0</v>
      </c>
      <c r="R22" s="223"/>
      <c r="T22" s="201"/>
      <c r="U22" s="16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>
      <c r="B23" s="199" t="s">
        <v>19</v>
      </c>
      <c r="C23" s="199"/>
      <c r="D23" s="199"/>
      <c r="F23" s="42" t="s">
        <v>43</v>
      </c>
      <c r="G23" s="45">
        <f>SUM(G19:G22)</f>
        <v>18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59"/>
      <c r="U23" s="16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>
      <c r="B24" s="41" t="s">
        <v>42</v>
      </c>
      <c r="C24" s="163" t="s">
        <v>37</v>
      </c>
      <c r="D24" s="163" t="s">
        <v>36</v>
      </c>
      <c r="M24" s="201">
        <v>3</v>
      </c>
      <c r="N24" s="224" t="s">
        <v>17</v>
      </c>
      <c r="O24" s="225"/>
      <c r="P24" s="226"/>
      <c r="Q24" s="8">
        <f>COUNTA(V24:BI24)</f>
        <v>0</v>
      </c>
      <c r="R24" s="222">
        <f>SUM(Q24:Q25)</f>
        <v>0</v>
      </c>
      <c r="T24" s="201">
        <v>3</v>
      </c>
      <c r="U24" s="164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>
      <c r="B25" s="164" t="s">
        <v>17</v>
      </c>
      <c r="C25" s="39">
        <f>Q24</f>
        <v>0</v>
      </c>
      <c r="D25" s="24">
        <v>0</v>
      </c>
      <c r="M25" s="201"/>
      <c r="N25" s="224" t="s">
        <v>18</v>
      </c>
      <c r="O25" s="225"/>
      <c r="P25" s="226"/>
      <c r="Q25" s="8">
        <f>COUNTA(V25:BI25)</f>
        <v>0</v>
      </c>
      <c r="R25" s="223"/>
      <c r="T25" s="201"/>
      <c r="U25" s="164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>
      <c r="B26" s="164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151"/>
      <c r="M26" s="227"/>
      <c r="N26" s="228"/>
      <c r="O26" s="228"/>
      <c r="P26" s="228"/>
      <c r="Q26" s="228"/>
      <c r="R26" s="229"/>
      <c r="T26" s="159"/>
      <c r="U26" s="16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163" t="s">
        <v>37</v>
      </c>
      <c r="H27" s="163" t="s">
        <v>36</v>
      </c>
      <c r="J27" s="151"/>
      <c r="K27" s="151"/>
      <c r="M27" s="201">
        <v>4</v>
      </c>
      <c r="N27" s="231" t="s">
        <v>21</v>
      </c>
      <c r="O27" s="231"/>
      <c r="P27" s="231"/>
      <c r="Q27" s="8">
        <f t="shared" ref="Q27:Q35" si="2">COUNTA(V27:BI27)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ht="15.75" customHeight="1">
      <c r="B30" s="41" t="s">
        <v>42</v>
      </c>
      <c r="C30" s="163" t="s">
        <v>37</v>
      </c>
      <c r="D30" s="163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>
      <c r="B31" s="20" t="s">
        <v>27</v>
      </c>
      <c r="C31" s="39">
        <f>Q32</f>
        <v>21</v>
      </c>
      <c r="D31" s="24">
        <f>Q32/$R$32</f>
        <v>0.61764705882352944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>
      <c r="B32" s="22" t="s">
        <v>30</v>
      </c>
      <c r="C32" s="39">
        <f>Q33</f>
        <v>12</v>
      </c>
      <c r="D32" s="24">
        <f>Q33/$R$32</f>
        <v>0.35294117647058826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21</v>
      </c>
      <c r="R32" s="222">
        <f>SUM(Q32:Q35)</f>
        <v>34</v>
      </c>
      <c r="T32" s="201">
        <v>5</v>
      </c>
      <c r="U32" s="20" t="s">
        <v>60</v>
      </c>
      <c r="V32" s="8"/>
      <c r="W32" s="8"/>
      <c r="X32" s="8" t="s">
        <v>139</v>
      </c>
      <c r="Y32" s="8"/>
      <c r="Z32" s="8" t="s">
        <v>139</v>
      </c>
      <c r="AA32" s="8" t="s">
        <v>139</v>
      </c>
      <c r="AB32" s="8"/>
      <c r="AC32" s="8" t="s">
        <v>139</v>
      </c>
      <c r="AD32" s="8"/>
      <c r="AE32" s="8" t="s">
        <v>139</v>
      </c>
      <c r="AF32" s="8" t="s">
        <v>139</v>
      </c>
      <c r="AG32" s="8"/>
      <c r="AH32" s="8" t="s">
        <v>139</v>
      </c>
      <c r="AI32" s="8"/>
      <c r="AJ32" s="8"/>
      <c r="AK32" s="8"/>
      <c r="AL32" s="8"/>
      <c r="AM32" s="8"/>
      <c r="AN32" s="8" t="s">
        <v>139</v>
      </c>
      <c r="AO32" s="8" t="s">
        <v>139</v>
      </c>
      <c r="AP32" s="8" t="s">
        <v>139</v>
      </c>
      <c r="AQ32" s="8"/>
      <c r="AR32" s="8"/>
      <c r="AS32" s="8" t="s">
        <v>139</v>
      </c>
      <c r="AT32" s="8" t="s">
        <v>139</v>
      </c>
      <c r="AU32" s="8" t="s">
        <v>139</v>
      </c>
      <c r="AV32" s="8" t="s">
        <v>139</v>
      </c>
      <c r="AW32" s="8" t="s">
        <v>139</v>
      </c>
      <c r="AX32" s="8" t="s">
        <v>139</v>
      </c>
      <c r="AY32" s="8"/>
      <c r="AZ32" s="8" t="s">
        <v>139</v>
      </c>
      <c r="BA32" s="8"/>
      <c r="BB32" s="8"/>
      <c r="BC32" s="8" t="s">
        <v>139</v>
      </c>
      <c r="BD32" s="8" t="s">
        <v>139</v>
      </c>
      <c r="BE32" s="8"/>
      <c r="BF32" s="8"/>
      <c r="BG32" s="8" t="s">
        <v>139</v>
      </c>
      <c r="BH32" s="8"/>
      <c r="BI32" s="8" t="s">
        <v>139</v>
      </c>
    </row>
    <row r="33" spans="1:61">
      <c r="B33" s="20" t="s">
        <v>28</v>
      </c>
      <c r="C33" s="39">
        <f>Q34</f>
        <v>1</v>
      </c>
      <c r="D33" s="24">
        <f>Q34/$R$32</f>
        <v>2.9411764705882353E-2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12</v>
      </c>
      <c r="R33" s="230"/>
      <c r="T33" s="201"/>
      <c r="U33" s="22" t="s">
        <v>61</v>
      </c>
      <c r="V33" s="8" t="s">
        <v>139</v>
      </c>
      <c r="W33" s="8" t="s">
        <v>139</v>
      </c>
      <c r="X33" s="8"/>
      <c r="Y33" s="8" t="s">
        <v>139</v>
      </c>
      <c r="Z33" s="8"/>
      <c r="AA33" s="8"/>
      <c r="AB33" s="8" t="s">
        <v>139</v>
      </c>
      <c r="AC33" s="8"/>
      <c r="AD33" s="8" t="s">
        <v>139</v>
      </c>
      <c r="AE33" s="8"/>
      <c r="AF33" s="8"/>
      <c r="AG33" s="8" t="s">
        <v>139</v>
      </c>
      <c r="AH33" s="8"/>
      <c r="AI33" s="8"/>
      <c r="AJ33" s="8" t="s">
        <v>139</v>
      </c>
      <c r="AK33" s="8" t="s">
        <v>139</v>
      </c>
      <c r="AL33" s="8"/>
      <c r="AM33" s="8"/>
      <c r="AN33" s="8"/>
      <c r="AO33" s="8"/>
      <c r="AP33" s="8"/>
      <c r="AQ33" s="8"/>
      <c r="AR33" s="8" t="s">
        <v>139</v>
      </c>
      <c r="AS33" s="8"/>
      <c r="AT33" s="8"/>
      <c r="AU33" s="8"/>
      <c r="AV33" s="8"/>
      <c r="AW33" s="8"/>
      <c r="AX33" s="8"/>
      <c r="AY33" s="8"/>
      <c r="AZ33" s="8"/>
      <c r="BA33" s="8" t="s">
        <v>139</v>
      </c>
      <c r="BB33" s="8"/>
      <c r="BC33" s="8"/>
      <c r="BD33" s="8"/>
      <c r="BE33" s="8"/>
      <c r="BF33" s="8" t="s">
        <v>139</v>
      </c>
      <c r="BG33" s="8"/>
      <c r="BH33" s="8" t="s">
        <v>139</v>
      </c>
      <c r="BI33" s="8"/>
    </row>
    <row r="34" spans="1:6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1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 t="s">
        <v>139</v>
      </c>
      <c r="BF34" s="8"/>
      <c r="BG34" s="8"/>
      <c r="BH34" s="8"/>
      <c r="BI34" s="8"/>
    </row>
    <row r="35" spans="1:61">
      <c r="B35" s="42" t="s">
        <v>43</v>
      </c>
      <c r="C35" s="45">
        <f>SUM(C31:C34)</f>
        <v>34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>
      <c r="B36" s="151"/>
      <c r="C36" s="151"/>
    </row>
    <row r="37" spans="1:61">
      <c r="B37" s="151"/>
      <c r="C37" s="151"/>
    </row>
    <row r="38" spans="1:61">
      <c r="A38" s="216" t="s">
        <v>136</v>
      </c>
      <c r="B38" s="216"/>
      <c r="C38" s="216"/>
      <c r="D38" s="216"/>
      <c r="E38" s="216"/>
      <c r="F38" s="181"/>
      <c r="G38" s="181"/>
      <c r="H38" s="181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1:61" ht="12.75" customHeight="1">
      <c r="A39" s="27"/>
      <c r="B39" s="27"/>
      <c r="C39" s="27"/>
      <c r="D39" s="27"/>
      <c r="E39" s="27"/>
      <c r="F39" s="27"/>
      <c r="G39" s="27"/>
      <c r="H39" s="27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</row>
    <row r="40" spans="1:61">
      <c r="A40" s="26" t="s">
        <v>99</v>
      </c>
      <c r="B40" s="26"/>
      <c r="C40" s="26"/>
      <c r="D40" s="26"/>
      <c r="E40" s="26"/>
      <c r="F40" s="26"/>
      <c r="G40" s="26"/>
      <c r="H40" s="26"/>
      <c r="I40" s="162"/>
      <c r="J40" s="162"/>
      <c r="K40" s="162"/>
    </row>
    <row r="41" spans="1:61">
      <c r="A41" s="26" t="s">
        <v>137</v>
      </c>
      <c r="B41" s="26"/>
      <c r="C41" s="26"/>
      <c r="D41" s="26"/>
      <c r="E41" s="26"/>
      <c r="F41" s="26"/>
      <c r="G41" s="26"/>
      <c r="H41" s="26"/>
      <c r="I41" s="162"/>
    </row>
    <row r="42" spans="1:61">
      <c r="A42" s="162"/>
      <c r="B42" s="152"/>
      <c r="C42" s="152"/>
      <c r="D42" s="152"/>
      <c r="E42" s="152"/>
      <c r="F42" s="152"/>
      <c r="G42" s="152"/>
    </row>
    <row r="43" spans="1:61">
      <c r="A43" s="237" t="s">
        <v>32</v>
      </c>
      <c r="B43" s="193"/>
      <c r="C43" s="193"/>
      <c r="D43" s="193"/>
      <c r="E43" s="193"/>
      <c r="F43" s="193"/>
      <c r="G43" s="194"/>
      <c r="H43" s="197">
        <f>H10</f>
        <v>40</v>
      </c>
      <c r="I43" s="197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34"/>
    </row>
    <row r="44" spans="1:6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14.5.2016.</v>
      </c>
      <c r="I44" s="197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</row>
    <row r="45" spans="1:61">
      <c r="A45" s="155"/>
      <c r="B45" s="155"/>
      <c r="C45" s="155"/>
      <c r="D45" s="155"/>
      <c r="E45" s="155"/>
      <c r="F45" s="155"/>
      <c r="G45" s="156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</row>
    <row r="46" spans="1:61">
      <c r="B46" s="180" t="s">
        <v>11</v>
      </c>
      <c r="C46" s="180"/>
      <c r="D46" s="181"/>
    </row>
    <row r="47" spans="1:61">
      <c r="B47" s="151"/>
      <c r="C47" s="151"/>
      <c r="D47" s="15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6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</row>
    <row r="49" spans="1:6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59" t="s">
        <v>37</v>
      </c>
      <c r="K49" s="159" t="s">
        <v>36</v>
      </c>
      <c r="L49" s="6"/>
      <c r="M49" s="10" t="s">
        <v>56</v>
      </c>
      <c r="N49" s="159">
        <v>1</v>
      </c>
      <c r="O49" s="159">
        <v>2</v>
      </c>
      <c r="P49" s="159">
        <v>3</v>
      </c>
      <c r="Q49" s="159">
        <v>4</v>
      </c>
      <c r="R49" s="159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</row>
    <row r="50" spans="1:61" ht="12.75" customHeight="1">
      <c r="A50" s="12">
        <v>1</v>
      </c>
      <c r="B50" s="177" t="s">
        <v>68</v>
      </c>
      <c r="C50" s="178"/>
      <c r="D50" s="178"/>
      <c r="E50" s="178"/>
      <c r="F50" s="178"/>
      <c r="G50" s="179"/>
      <c r="H50" s="30">
        <f>(N50*$N$49+O50*$O$49+P50*$P$49+Q50*$Q$49+R50*$R$49)/S50</f>
        <v>3.6111111111111112</v>
      </c>
      <c r="I50" s="32"/>
      <c r="J50" s="46">
        <f t="shared" ref="J50:J58" si="3">COUNTBLANK(V50:BI50)</f>
        <v>4</v>
      </c>
      <c r="K50" s="47">
        <f>J50/(J50+S50)</f>
        <v>0.1</v>
      </c>
      <c r="L50" s="9"/>
      <c r="M50" s="43" t="s">
        <v>46</v>
      </c>
      <c r="N50" s="12">
        <f>COUNTIF($V$50:$BI$50,N49)</f>
        <v>1</v>
      </c>
      <c r="O50" s="12">
        <f>COUNTIF($V$50:$BI$50,O49)</f>
        <v>7</v>
      </c>
      <c r="P50" s="12">
        <f>COUNTIF($V$50:$BI$50,P49)</f>
        <v>7</v>
      </c>
      <c r="Q50" s="12">
        <f>COUNTIF($V$50:$BI$50,Q49)</f>
        <v>11</v>
      </c>
      <c r="R50" s="12">
        <f>COUNTIF($V$50:$BI$50,R49)</f>
        <v>10</v>
      </c>
      <c r="S50" s="12">
        <f>SUM(N50:R50)</f>
        <v>36</v>
      </c>
      <c r="T50" s="7"/>
      <c r="U50" s="43" t="s">
        <v>46</v>
      </c>
      <c r="V50" s="8">
        <v>4</v>
      </c>
      <c r="W50" s="8">
        <v>3</v>
      </c>
      <c r="X50" s="8">
        <v>1</v>
      </c>
      <c r="Y50" s="8">
        <v>4</v>
      </c>
      <c r="Z50" s="8">
        <v>3</v>
      </c>
      <c r="AA50" s="8">
        <v>4</v>
      </c>
      <c r="AB50" s="8">
        <v>2</v>
      </c>
      <c r="AC50" s="8"/>
      <c r="AD50" s="8">
        <v>4</v>
      </c>
      <c r="AE50" s="8"/>
      <c r="AF50" s="8">
        <v>5</v>
      </c>
      <c r="AG50" s="8">
        <v>2</v>
      </c>
      <c r="AH50" s="8">
        <v>3</v>
      </c>
      <c r="AI50" s="8">
        <v>2</v>
      </c>
      <c r="AJ50" s="8">
        <v>2</v>
      </c>
      <c r="AK50" s="8"/>
      <c r="AL50" s="8">
        <v>5</v>
      </c>
      <c r="AM50" s="8">
        <v>5</v>
      </c>
      <c r="AN50" s="8">
        <v>3</v>
      </c>
      <c r="AO50" s="8">
        <v>2</v>
      </c>
      <c r="AP50" s="8">
        <v>4</v>
      </c>
      <c r="AQ50" s="8">
        <v>3</v>
      </c>
      <c r="AR50" s="8">
        <v>4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/>
      <c r="AZ50" s="8">
        <v>4</v>
      </c>
      <c r="BA50" s="8">
        <v>3</v>
      </c>
      <c r="BB50" s="8">
        <v>4</v>
      </c>
      <c r="BC50" s="8">
        <v>4</v>
      </c>
      <c r="BD50" s="8">
        <v>4</v>
      </c>
      <c r="BE50" s="8">
        <v>3</v>
      </c>
      <c r="BF50" s="8">
        <v>2</v>
      </c>
      <c r="BG50" s="8">
        <v>5</v>
      </c>
      <c r="BH50" s="8">
        <v>4</v>
      </c>
      <c r="BI50" s="8">
        <v>2</v>
      </c>
    </row>
    <row r="51" spans="1:61" ht="12.75" customHeight="1">
      <c r="A51" s="12">
        <v>2</v>
      </c>
      <c r="B51" s="177" t="s">
        <v>69</v>
      </c>
      <c r="C51" s="178"/>
      <c r="D51" s="178"/>
      <c r="E51" s="178"/>
      <c r="F51" s="178"/>
      <c r="G51" s="179"/>
      <c r="H51" s="30">
        <f t="shared" ref="H51:H56" si="4">(N51*$N$49+O51*$O$49+P51*$P$49+Q51*$Q$49+R51*$R$49)/S51</f>
        <v>3.6944444444444446</v>
      </c>
      <c r="I51" s="32"/>
      <c r="J51" s="46">
        <f t="shared" si="3"/>
        <v>4</v>
      </c>
      <c r="K51" s="47">
        <f t="shared" ref="K51:K57" si="5">J51/(J51+S51)</f>
        <v>0.1</v>
      </c>
      <c r="L51" s="9"/>
      <c r="M51" s="43" t="s">
        <v>47</v>
      </c>
      <c r="N51" s="12">
        <f>COUNTIF($V$51:$BI$51,N49)</f>
        <v>0</v>
      </c>
      <c r="O51" s="12">
        <f>COUNTIF($V$51:$BI$51,O49)</f>
        <v>7</v>
      </c>
      <c r="P51" s="12">
        <f>COUNTIF($V$51:$BI$51,P49)</f>
        <v>9</v>
      </c>
      <c r="Q51" s="12">
        <f>COUNTIF($V$51:$BI$51,Q49)</f>
        <v>8</v>
      </c>
      <c r="R51" s="12">
        <f>COUNTIF($V$51:$BI$51,R49)</f>
        <v>12</v>
      </c>
      <c r="S51" s="12">
        <f t="shared" ref="S51:S58" si="6">SUM(N51:R51)</f>
        <v>36</v>
      </c>
      <c r="T51" s="7"/>
      <c r="U51" s="43" t="s">
        <v>47</v>
      </c>
      <c r="V51" s="8">
        <v>4</v>
      </c>
      <c r="W51" s="8">
        <v>2</v>
      </c>
      <c r="X51" s="8">
        <v>2</v>
      </c>
      <c r="Y51" s="8">
        <v>4</v>
      </c>
      <c r="Z51" s="8">
        <v>3</v>
      </c>
      <c r="AA51" s="8">
        <v>5</v>
      </c>
      <c r="AB51" s="8">
        <v>4</v>
      </c>
      <c r="AC51" s="8"/>
      <c r="AD51" s="8">
        <v>3</v>
      </c>
      <c r="AE51" s="8"/>
      <c r="AF51" s="8">
        <v>5</v>
      </c>
      <c r="AG51" s="8">
        <v>3</v>
      </c>
      <c r="AH51" s="8">
        <v>3</v>
      </c>
      <c r="AI51" s="8">
        <v>3</v>
      </c>
      <c r="AJ51" s="8">
        <v>2</v>
      </c>
      <c r="AK51" s="8"/>
      <c r="AL51" s="8">
        <v>5</v>
      </c>
      <c r="AM51" s="8">
        <v>5</v>
      </c>
      <c r="AN51" s="8">
        <v>3</v>
      </c>
      <c r="AO51" s="8">
        <v>2</v>
      </c>
      <c r="AP51" s="8">
        <v>5</v>
      </c>
      <c r="AQ51" s="8">
        <v>3</v>
      </c>
      <c r="AR51" s="8">
        <v>4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/>
      <c r="AZ51" s="8">
        <v>4</v>
      </c>
      <c r="BA51" s="8">
        <v>3</v>
      </c>
      <c r="BB51" s="8">
        <v>4</v>
      </c>
      <c r="BC51" s="8">
        <v>4</v>
      </c>
      <c r="BD51" s="8">
        <v>4</v>
      </c>
      <c r="BE51" s="8">
        <v>2</v>
      </c>
      <c r="BF51" s="8">
        <v>2</v>
      </c>
      <c r="BG51" s="8">
        <v>5</v>
      </c>
      <c r="BH51" s="8">
        <v>3</v>
      </c>
      <c r="BI51" s="8">
        <v>2</v>
      </c>
    </row>
    <row r="52" spans="1:61" ht="12.75" customHeight="1">
      <c r="A52" s="12">
        <v>3</v>
      </c>
      <c r="B52" s="177" t="s">
        <v>70</v>
      </c>
      <c r="C52" s="178"/>
      <c r="D52" s="178"/>
      <c r="E52" s="178"/>
      <c r="F52" s="178"/>
      <c r="G52" s="179"/>
      <c r="H52" s="30">
        <f t="shared" si="4"/>
        <v>3.810810810810811</v>
      </c>
      <c r="I52" s="32"/>
      <c r="J52" s="46">
        <f t="shared" si="3"/>
        <v>3</v>
      </c>
      <c r="K52" s="47">
        <f t="shared" si="5"/>
        <v>7.4999999999999997E-2</v>
      </c>
      <c r="L52" s="9"/>
      <c r="M52" s="43" t="s">
        <v>48</v>
      </c>
      <c r="N52" s="12">
        <f>COUNTIF($V$52:$BI$52,N49)</f>
        <v>1</v>
      </c>
      <c r="O52" s="12">
        <f>COUNTIF($V$52:$BI$52,O49)</f>
        <v>5</v>
      </c>
      <c r="P52" s="12">
        <f>COUNTIF($V$52:$BI$52,P49)</f>
        <v>7</v>
      </c>
      <c r="Q52" s="12">
        <f>COUNTIF($V$52:$BI$52,Q49)</f>
        <v>11</v>
      </c>
      <c r="R52" s="12">
        <f>COUNTIF($V$52:$BI$52,R49)</f>
        <v>13</v>
      </c>
      <c r="S52" s="12">
        <f t="shared" si="6"/>
        <v>37</v>
      </c>
      <c r="T52" s="7"/>
      <c r="U52" s="43" t="s">
        <v>48</v>
      </c>
      <c r="V52" s="8">
        <v>3</v>
      </c>
      <c r="W52" s="8">
        <v>3</v>
      </c>
      <c r="X52" s="8">
        <v>3</v>
      </c>
      <c r="Y52" s="8">
        <v>4</v>
      </c>
      <c r="Z52" s="8">
        <v>4</v>
      </c>
      <c r="AA52" s="8">
        <v>5</v>
      </c>
      <c r="AB52" s="8">
        <v>4</v>
      </c>
      <c r="AC52" s="8"/>
      <c r="AD52" s="8">
        <v>4</v>
      </c>
      <c r="AE52" s="8"/>
      <c r="AF52" s="8">
        <v>5</v>
      </c>
      <c r="AG52" s="8">
        <v>2</v>
      </c>
      <c r="AH52" s="8">
        <v>4</v>
      </c>
      <c r="AI52" s="8">
        <v>3</v>
      </c>
      <c r="AJ52" s="8">
        <v>2</v>
      </c>
      <c r="AK52" s="8">
        <v>4</v>
      </c>
      <c r="AL52" s="8">
        <v>5</v>
      </c>
      <c r="AM52" s="8">
        <v>5</v>
      </c>
      <c r="AN52" s="8">
        <v>4</v>
      </c>
      <c r="AO52" s="8">
        <v>2</v>
      </c>
      <c r="AP52" s="8">
        <v>4</v>
      </c>
      <c r="AQ52" s="8">
        <v>3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/>
      <c r="AZ52" s="8">
        <v>4</v>
      </c>
      <c r="BA52" s="8">
        <v>3</v>
      </c>
      <c r="BB52" s="8">
        <v>5</v>
      </c>
      <c r="BC52" s="8">
        <v>4</v>
      </c>
      <c r="BD52" s="8">
        <v>4</v>
      </c>
      <c r="BE52" s="8">
        <v>2</v>
      </c>
      <c r="BF52" s="8">
        <v>2</v>
      </c>
      <c r="BG52" s="8">
        <v>5</v>
      </c>
      <c r="BH52" s="8">
        <v>3</v>
      </c>
      <c r="BI52" s="8">
        <v>1</v>
      </c>
    </row>
    <row r="53" spans="1:61" ht="12.75" customHeight="1">
      <c r="A53" s="12">
        <v>4</v>
      </c>
      <c r="B53" s="177" t="s">
        <v>71</v>
      </c>
      <c r="C53" s="178"/>
      <c r="D53" s="178"/>
      <c r="E53" s="178"/>
      <c r="F53" s="178"/>
      <c r="G53" s="179"/>
      <c r="H53" s="30">
        <f t="shared" si="4"/>
        <v>4</v>
      </c>
      <c r="I53" s="32"/>
      <c r="J53" s="46">
        <f t="shared" si="3"/>
        <v>6</v>
      </c>
      <c r="K53" s="47">
        <f t="shared" si="5"/>
        <v>0.15</v>
      </c>
      <c r="L53" s="9"/>
      <c r="M53" s="43" t="s">
        <v>49</v>
      </c>
      <c r="N53" s="12">
        <f>COUNTIF($V$53:$BI$53,N49)</f>
        <v>1</v>
      </c>
      <c r="O53" s="12">
        <f>COUNTIF($V$53:$BI$53,O49)</f>
        <v>3</v>
      </c>
      <c r="P53" s="12">
        <f>COUNTIF($V$53:$BI$53,P49)</f>
        <v>6</v>
      </c>
      <c r="Q53" s="12">
        <f>COUNTIF($V$53:$BI$53,Q49)</f>
        <v>9</v>
      </c>
      <c r="R53" s="12">
        <f>COUNTIF($V$53:$BI$53,R49)</f>
        <v>15</v>
      </c>
      <c r="S53" s="12">
        <f t="shared" si="6"/>
        <v>34</v>
      </c>
      <c r="T53" s="7"/>
      <c r="U53" s="43" t="s">
        <v>49</v>
      </c>
      <c r="V53" s="8">
        <v>4</v>
      </c>
      <c r="W53" s="8">
        <v>2</v>
      </c>
      <c r="X53" s="8">
        <v>1</v>
      </c>
      <c r="Y53" s="8">
        <v>4</v>
      </c>
      <c r="Z53" s="8">
        <v>5</v>
      </c>
      <c r="AA53" s="8">
        <v>5</v>
      </c>
      <c r="AB53" s="8">
        <v>4</v>
      </c>
      <c r="AC53" s="8"/>
      <c r="AD53" s="8">
        <v>4</v>
      </c>
      <c r="AE53" s="8"/>
      <c r="AF53" s="8">
        <v>5</v>
      </c>
      <c r="AG53" s="8">
        <v>3</v>
      </c>
      <c r="AH53" s="8">
        <v>2</v>
      </c>
      <c r="AI53" s="8">
        <v>2</v>
      </c>
      <c r="AJ53" s="8">
        <v>3</v>
      </c>
      <c r="AK53" s="8">
        <v>4</v>
      </c>
      <c r="AL53" s="8">
        <v>5</v>
      </c>
      <c r="AM53" s="8">
        <v>5</v>
      </c>
      <c r="AN53" s="8">
        <v>3</v>
      </c>
      <c r="AO53" s="8">
        <v>3</v>
      </c>
      <c r="AP53" s="8"/>
      <c r="AQ53" s="8">
        <v>4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/>
      <c r="AZ53" s="8">
        <v>4</v>
      </c>
      <c r="BA53" s="8">
        <v>3</v>
      </c>
      <c r="BB53" s="8">
        <v>5</v>
      </c>
      <c r="BC53" s="8">
        <v>4</v>
      </c>
      <c r="BD53" s="8">
        <v>4</v>
      </c>
      <c r="BE53" s="8">
        <v>3</v>
      </c>
      <c r="BF53" s="8"/>
      <c r="BG53" s="8">
        <v>5</v>
      </c>
      <c r="BH53" s="8">
        <v>5</v>
      </c>
      <c r="BI53" s="8"/>
    </row>
    <row r="54" spans="1:61" ht="12.75" customHeight="1">
      <c r="A54" s="12">
        <v>5</v>
      </c>
      <c r="B54" s="177" t="s">
        <v>72</v>
      </c>
      <c r="C54" s="178"/>
      <c r="D54" s="178"/>
      <c r="E54" s="178"/>
      <c r="F54" s="178"/>
      <c r="G54" s="179"/>
      <c r="H54" s="30">
        <f t="shared" si="4"/>
        <v>4.5405405405405403</v>
      </c>
      <c r="I54" s="32"/>
      <c r="J54" s="46">
        <f t="shared" si="3"/>
        <v>3</v>
      </c>
      <c r="K54" s="47">
        <f t="shared" si="5"/>
        <v>7.4999999999999997E-2</v>
      </c>
      <c r="L54" s="9"/>
      <c r="M54" s="43" t="s">
        <v>50</v>
      </c>
      <c r="N54" s="12">
        <f>COUNTIF($V$54:$BI$54,N49)</f>
        <v>0</v>
      </c>
      <c r="O54" s="12">
        <f>COUNTIF($V$54:$BI$54,O49)</f>
        <v>0</v>
      </c>
      <c r="P54" s="12">
        <f>COUNTIF($V$54:$BI$54,P49)</f>
        <v>3</v>
      </c>
      <c r="Q54" s="12">
        <f>COUNTIF($V$54:$BI$54,Q49)</f>
        <v>11</v>
      </c>
      <c r="R54" s="12">
        <f>COUNTIF($V$54:$BI$54,R49)</f>
        <v>23</v>
      </c>
      <c r="S54" s="12">
        <f t="shared" si="6"/>
        <v>37</v>
      </c>
      <c r="T54" s="7"/>
      <c r="U54" s="43" t="s">
        <v>50</v>
      </c>
      <c r="V54" s="8">
        <v>4</v>
      </c>
      <c r="W54" s="8">
        <v>4</v>
      </c>
      <c r="X54" s="8">
        <v>5</v>
      </c>
      <c r="Y54" s="8">
        <v>4</v>
      </c>
      <c r="Z54" s="8">
        <v>5</v>
      </c>
      <c r="AA54" s="8">
        <v>5</v>
      </c>
      <c r="AB54" s="8">
        <v>5</v>
      </c>
      <c r="AC54" s="8"/>
      <c r="AD54" s="8">
        <v>5</v>
      </c>
      <c r="AE54" s="8"/>
      <c r="AF54" s="8">
        <v>5</v>
      </c>
      <c r="AG54" s="8">
        <v>3</v>
      </c>
      <c r="AH54" s="8">
        <v>4</v>
      </c>
      <c r="AI54" s="8">
        <v>3</v>
      </c>
      <c r="AJ54" s="8">
        <v>5</v>
      </c>
      <c r="AK54" s="8">
        <v>4</v>
      </c>
      <c r="AL54" s="8">
        <v>5</v>
      </c>
      <c r="AM54" s="8">
        <v>5</v>
      </c>
      <c r="AN54" s="8">
        <v>4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/>
      <c r="AZ54" s="8">
        <v>4</v>
      </c>
      <c r="BA54" s="8">
        <v>4</v>
      </c>
      <c r="BB54" s="8">
        <v>5</v>
      </c>
      <c r="BC54" s="8">
        <v>4</v>
      </c>
      <c r="BD54" s="8">
        <v>4</v>
      </c>
      <c r="BE54" s="8">
        <v>5</v>
      </c>
      <c r="BF54" s="8">
        <v>3</v>
      </c>
      <c r="BG54" s="8">
        <v>5</v>
      </c>
      <c r="BH54" s="8">
        <v>5</v>
      </c>
      <c r="BI54" s="8">
        <v>4</v>
      </c>
    </row>
    <row r="55" spans="1:61" ht="12.75" customHeight="1">
      <c r="A55" s="12">
        <v>6</v>
      </c>
      <c r="B55" s="177" t="s">
        <v>73</v>
      </c>
      <c r="C55" s="178"/>
      <c r="D55" s="178"/>
      <c r="E55" s="178"/>
      <c r="F55" s="178"/>
      <c r="G55" s="179"/>
      <c r="H55" s="30">
        <f t="shared" si="4"/>
        <v>4.243243243243243</v>
      </c>
      <c r="I55" s="32"/>
      <c r="J55" s="46">
        <f t="shared" si="3"/>
        <v>3</v>
      </c>
      <c r="K55" s="47">
        <f t="shared" si="5"/>
        <v>7.4999999999999997E-2</v>
      </c>
      <c r="L55" s="9"/>
      <c r="M55" s="43" t="s">
        <v>51</v>
      </c>
      <c r="N55" s="12">
        <f>COUNTIF($V$55:$BI$55,N49)</f>
        <v>0</v>
      </c>
      <c r="O55" s="12">
        <f>COUNTIF($V$55:$BI$55,O49)</f>
        <v>4</v>
      </c>
      <c r="P55" s="12">
        <f>COUNTIF($V$55:$BI$55,P49)</f>
        <v>2</v>
      </c>
      <c r="Q55" s="12">
        <f>COUNTIF($V$55:$BI$55,Q49)</f>
        <v>12</v>
      </c>
      <c r="R55" s="12">
        <f>COUNTIF($V$55:$BI$55,R49)</f>
        <v>19</v>
      </c>
      <c r="S55" s="12">
        <f t="shared" si="6"/>
        <v>37</v>
      </c>
      <c r="T55" s="7"/>
      <c r="U55" s="43" t="s">
        <v>51</v>
      </c>
      <c r="V55" s="8">
        <v>4</v>
      </c>
      <c r="W55" s="8">
        <v>4</v>
      </c>
      <c r="X55" s="8">
        <v>3</v>
      </c>
      <c r="Y55" s="8">
        <v>4</v>
      </c>
      <c r="Z55" s="8">
        <v>4</v>
      </c>
      <c r="AA55" s="8">
        <v>4</v>
      </c>
      <c r="AB55" s="8">
        <v>5</v>
      </c>
      <c r="AC55" s="8"/>
      <c r="AD55" s="8">
        <v>5</v>
      </c>
      <c r="AE55" s="8"/>
      <c r="AF55" s="8">
        <v>5</v>
      </c>
      <c r="AG55" s="8">
        <v>2</v>
      </c>
      <c r="AH55" s="8">
        <v>5</v>
      </c>
      <c r="AI55" s="8">
        <v>2</v>
      </c>
      <c r="AJ55" s="8">
        <v>4</v>
      </c>
      <c r="AK55" s="8">
        <v>4</v>
      </c>
      <c r="AL55" s="8">
        <v>5</v>
      </c>
      <c r="AM55" s="8">
        <v>5</v>
      </c>
      <c r="AN55" s="8">
        <v>3</v>
      </c>
      <c r="AO55" s="8">
        <v>5</v>
      </c>
      <c r="AP55" s="8">
        <v>4</v>
      </c>
      <c r="AQ55" s="8">
        <v>5</v>
      </c>
      <c r="AR55" s="8">
        <v>4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/>
      <c r="AZ55" s="8">
        <v>4</v>
      </c>
      <c r="BA55" s="8">
        <v>5</v>
      </c>
      <c r="BB55" s="8">
        <v>5</v>
      </c>
      <c r="BC55" s="8">
        <v>4</v>
      </c>
      <c r="BD55" s="8">
        <v>4</v>
      </c>
      <c r="BE55" s="8">
        <v>2</v>
      </c>
      <c r="BF55" s="8">
        <v>2</v>
      </c>
      <c r="BG55" s="8">
        <v>5</v>
      </c>
      <c r="BH55" s="8">
        <v>5</v>
      </c>
      <c r="BI55" s="8">
        <v>5</v>
      </c>
    </row>
    <row r="56" spans="1:61" ht="30" customHeight="1">
      <c r="A56" s="12">
        <v>7</v>
      </c>
      <c r="B56" s="177" t="s">
        <v>74</v>
      </c>
      <c r="C56" s="178"/>
      <c r="D56" s="178"/>
      <c r="E56" s="178"/>
      <c r="F56" s="178"/>
      <c r="G56" s="179"/>
      <c r="H56" s="30">
        <f t="shared" si="4"/>
        <v>4.083333333333333</v>
      </c>
      <c r="I56" s="32"/>
      <c r="J56" s="46">
        <f t="shared" si="3"/>
        <v>4</v>
      </c>
      <c r="K56" s="47">
        <f t="shared" si="5"/>
        <v>0.1</v>
      </c>
      <c r="L56" s="9"/>
      <c r="M56" s="44" t="s">
        <v>52</v>
      </c>
      <c r="N56" s="12">
        <f>COUNTIF($V$56:$BI$56,N49)</f>
        <v>1</v>
      </c>
      <c r="O56" s="12">
        <f>COUNTIF($V$56:$BI$56,O49)</f>
        <v>1</v>
      </c>
      <c r="P56" s="12">
        <f>COUNTIF($V$56:$BI$56,P49)</f>
        <v>5</v>
      </c>
      <c r="Q56" s="12">
        <f>COUNTIF($V$56:$BI$56,Q49)</f>
        <v>16</v>
      </c>
      <c r="R56" s="12">
        <f>COUNTIF($V$56:$BI$56,R49)</f>
        <v>13</v>
      </c>
      <c r="S56" s="12">
        <f t="shared" si="6"/>
        <v>36</v>
      </c>
      <c r="T56" s="7"/>
      <c r="U56" s="44" t="s">
        <v>52</v>
      </c>
      <c r="V56" s="8">
        <v>4</v>
      </c>
      <c r="W56" s="8">
        <v>3</v>
      </c>
      <c r="X56" s="8">
        <v>1</v>
      </c>
      <c r="Y56" s="8">
        <v>4</v>
      </c>
      <c r="Z56" s="8">
        <v>4</v>
      </c>
      <c r="AA56" s="8">
        <v>5</v>
      </c>
      <c r="AB56" s="8">
        <v>5</v>
      </c>
      <c r="AC56" s="8"/>
      <c r="AD56" s="8">
        <v>4</v>
      </c>
      <c r="AE56" s="8"/>
      <c r="AF56" s="8">
        <v>5</v>
      </c>
      <c r="AG56" s="8">
        <v>2</v>
      </c>
      <c r="AH56" s="8">
        <v>4</v>
      </c>
      <c r="AI56" s="8">
        <v>3</v>
      </c>
      <c r="AJ56" s="8"/>
      <c r="AK56" s="8">
        <v>4</v>
      </c>
      <c r="AL56" s="8">
        <v>5</v>
      </c>
      <c r="AM56" s="8">
        <v>5</v>
      </c>
      <c r="AN56" s="8">
        <v>4</v>
      </c>
      <c r="AO56" s="8">
        <v>4</v>
      </c>
      <c r="AP56" s="8">
        <v>4</v>
      </c>
      <c r="AQ56" s="8">
        <v>4</v>
      </c>
      <c r="AR56" s="8">
        <v>4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/>
      <c r="AZ56" s="8">
        <v>4</v>
      </c>
      <c r="BA56" s="8">
        <v>4</v>
      </c>
      <c r="BB56" s="8">
        <v>5</v>
      </c>
      <c r="BC56" s="8">
        <v>4</v>
      </c>
      <c r="BD56" s="8">
        <v>4</v>
      </c>
      <c r="BE56" s="8">
        <v>3</v>
      </c>
      <c r="BF56" s="8">
        <v>3</v>
      </c>
      <c r="BG56" s="8">
        <v>5</v>
      </c>
      <c r="BH56" s="8">
        <v>4</v>
      </c>
      <c r="BI56" s="8">
        <v>3</v>
      </c>
    </row>
    <row r="57" spans="1:61" ht="30" customHeight="1">
      <c r="A57" s="12">
        <v>8</v>
      </c>
      <c r="B57" s="177" t="s">
        <v>75</v>
      </c>
      <c r="C57" s="178"/>
      <c r="D57" s="178"/>
      <c r="E57" s="178"/>
      <c r="F57" s="178"/>
      <c r="G57" s="179"/>
      <c r="H57" s="30">
        <f>(N57*$N$49+O57*$O$49+P57*$P$49+Q57*$Q$49+R57*$R$49)/S57</f>
        <v>4.1351351351351351</v>
      </c>
      <c r="I57" s="32"/>
      <c r="J57" s="46">
        <f t="shared" si="3"/>
        <v>3</v>
      </c>
      <c r="K57" s="47">
        <f t="shared" si="5"/>
        <v>7.4999999999999997E-2</v>
      </c>
      <c r="L57" s="9"/>
      <c r="M57" s="44" t="s">
        <v>53</v>
      </c>
      <c r="N57" s="12">
        <f>COUNTIF($V$57:$BI$57,N49)</f>
        <v>0</v>
      </c>
      <c r="O57" s="12">
        <f>COUNTIF($V$57:$BI$57,O49)</f>
        <v>2</v>
      </c>
      <c r="P57" s="12">
        <f>COUNTIF($V$57:$BI$57,P49)</f>
        <v>6</v>
      </c>
      <c r="Q57" s="12">
        <f>COUNTIF($V$57:$BI$57,Q49)</f>
        <v>14</v>
      </c>
      <c r="R57" s="12">
        <f>COUNTIF($V$57:$BI$57,R49)</f>
        <v>15</v>
      </c>
      <c r="S57" s="12">
        <f t="shared" si="6"/>
        <v>37</v>
      </c>
      <c r="T57" s="7"/>
      <c r="U57" s="44" t="s">
        <v>53</v>
      </c>
      <c r="V57" s="8">
        <v>4</v>
      </c>
      <c r="W57" s="8">
        <v>3</v>
      </c>
      <c r="X57" s="8">
        <v>3</v>
      </c>
      <c r="Y57" s="8">
        <v>4</v>
      </c>
      <c r="Z57" s="8">
        <v>3</v>
      </c>
      <c r="AA57" s="8">
        <v>4</v>
      </c>
      <c r="AB57" s="8">
        <v>5</v>
      </c>
      <c r="AC57" s="8"/>
      <c r="AD57" s="8">
        <v>4</v>
      </c>
      <c r="AE57" s="8"/>
      <c r="AF57" s="8">
        <v>5</v>
      </c>
      <c r="AG57" s="8">
        <v>3</v>
      </c>
      <c r="AH57" s="8">
        <v>4</v>
      </c>
      <c r="AI57" s="8">
        <v>2</v>
      </c>
      <c r="AJ57" s="8">
        <v>5</v>
      </c>
      <c r="AK57" s="8">
        <v>5</v>
      </c>
      <c r="AL57" s="8">
        <v>5</v>
      </c>
      <c r="AM57" s="8">
        <v>5</v>
      </c>
      <c r="AN57" s="8">
        <v>3</v>
      </c>
      <c r="AO57" s="8">
        <v>5</v>
      </c>
      <c r="AP57" s="8">
        <v>4</v>
      </c>
      <c r="AQ57" s="8">
        <v>4</v>
      </c>
      <c r="AR57" s="8">
        <v>4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/>
      <c r="AZ57" s="8">
        <v>4</v>
      </c>
      <c r="BA57" s="8">
        <v>4</v>
      </c>
      <c r="BB57" s="8">
        <v>5</v>
      </c>
      <c r="BC57" s="8">
        <v>4</v>
      </c>
      <c r="BD57" s="8">
        <v>4</v>
      </c>
      <c r="BE57" s="8">
        <v>4</v>
      </c>
      <c r="BF57" s="8">
        <v>3</v>
      </c>
      <c r="BG57" s="8">
        <v>5</v>
      </c>
      <c r="BH57" s="8">
        <v>4</v>
      </c>
      <c r="BI57" s="8">
        <v>2</v>
      </c>
    </row>
    <row r="58" spans="1:61" ht="27" customHeight="1">
      <c r="A58" s="12">
        <v>9</v>
      </c>
      <c r="B58" s="177" t="s">
        <v>76</v>
      </c>
      <c r="C58" s="178"/>
      <c r="D58" s="178"/>
      <c r="E58" s="178"/>
      <c r="F58" s="178"/>
      <c r="G58" s="179"/>
      <c r="H58" s="30">
        <f>(N58*$N$49+O58*$O$49+P58*$P$49+Q58*$Q$49+R58*$R$49)/S58</f>
        <v>4.5294117647058822</v>
      </c>
      <c r="I58" s="32"/>
      <c r="J58" s="46">
        <f t="shared" si="3"/>
        <v>6</v>
      </c>
      <c r="K58" s="47">
        <f>J58/(J58+S58)</f>
        <v>0.15</v>
      </c>
      <c r="L58" s="9"/>
      <c r="M58" s="44" t="s">
        <v>54</v>
      </c>
      <c r="N58" s="12">
        <f>COUNTIF($V$58:$BI$58,N49)</f>
        <v>0</v>
      </c>
      <c r="O58" s="12">
        <f>COUNTIF($V$58:$BI$58,O49)</f>
        <v>0</v>
      </c>
      <c r="P58" s="12">
        <f>COUNTIF($V$58:$BI$58,P49)</f>
        <v>2</v>
      </c>
      <c r="Q58" s="12">
        <f>COUNTIF($V$58:$BI$58,Q49)</f>
        <v>12</v>
      </c>
      <c r="R58" s="12">
        <f>COUNTIF($V$58:$BI$58,R49)</f>
        <v>20</v>
      </c>
      <c r="S58" s="12">
        <f t="shared" si="6"/>
        <v>34</v>
      </c>
      <c r="T58" s="7"/>
      <c r="U58" s="44" t="s">
        <v>54</v>
      </c>
      <c r="V58" s="8">
        <v>5</v>
      </c>
      <c r="W58" s="8">
        <v>4</v>
      </c>
      <c r="X58" s="8">
        <v>5</v>
      </c>
      <c r="Y58" s="8">
        <v>4</v>
      </c>
      <c r="Z58" s="8"/>
      <c r="AA58" s="8">
        <v>5</v>
      </c>
      <c r="AB58" s="8">
        <v>5</v>
      </c>
      <c r="AC58" s="8"/>
      <c r="AD58" s="8">
        <v>4</v>
      </c>
      <c r="AE58" s="8"/>
      <c r="AF58" s="8">
        <v>5</v>
      </c>
      <c r="AG58" s="8">
        <v>4</v>
      </c>
      <c r="AH58" s="8">
        <v>4</v>
      </c>
      <c r="AI58" s="8">
        <v>3</v>
      </c>
      <c r="AJ58" s="8">
        <v>4</v>
      </c>
      <c r="AK58" s="8">
        <v>5</v>
      </c>
      <c r="AL58" s="8">
        <v>5</v>
      </c>
      <c r="AM58" s="8">
        <v>5</v>
      </c>
      <c r="AN58" s="8">
        <v>4</v>
      </c>
      <c r="AO58" s="8"/>
      <c r="AP58" s="8">
        <v>5</v>
      </c>
      <c r="AQ58" s="8">
        <v>5</v>
      </c>
      <c r="AR58" s="8">
        <v>5</v>
      </c>
      <c r="AS58" s="8">
        <v>5</v>
      </c>
      <c r="AT58" s="8">
        <v>5</v>
      </c>
      <c r="AU58" s="8">
        <v>5</v>
      </c>
      <c r="AV58" s="8">
        <v>5</v>
      </c>
      <c r="AW58" s="8">
        <v>5</v>
      </c>
      <c r="AX58" s="8">
        <v>5</v>
      </c>
      <c r="AY58" s="8"/>
      <c r="AZ58" s="8">
        <v>4</v>
      </c>
      <c r="BA58" s="8">
        <v>4</v>
      </c>
      <c r="BB58" s="8">
        <v>5</v>
      </c>
      <c r="BC58" s="8">
        <v>4</v>
      </c>
      <c r="BD58" s="8">
        <v>4</v>
      </c>
      <c r="BE58" s="8">
        <v>5</v>
      </c>
      <c r="BF58" s="8">
        <v>3</v>
      </c>
      <c r="BG58" s="8">
        <v>5</v>
      </c>
      <c r="BH58" s="8"/>
      <c r="BI58" s="8">
        <v>4</v>
      </c>
    </row>
    <row r="59" spans="1:6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4.0720033759249441</v>
      </c>
      <c r="I59" s="49"/>
      <c r="J59" s="188" t="s">
        <v>63</v>
      </c>
      <c r="K59" s="188"/>
      <c r="L59" s="50">
        <f>SUM(J50:J58)</f>
        <v>36</v>
      </c>
      <c r="M59" s="7"/>
      <c r="N59" s="7"/>
      <c r="O59" s="7"/>
      <c r="P59" s="7"/>
      <c r="Q59" s="7"/>
      <c r="R59" s="7"/>
      <c r="S59" s="7"/>
      <c r="T59" s="7"/>
    </row>
    <row r="62" spans="1:61">
      <c r="B62" s="15" t="s">
        <v>85</v>
      </c>
    </row>
    <row r="63" spans="1:6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BI11"/>
    <mergeCell ref="A5:H5"/>
    <mergeCell ref="A10:G10"/>
    <mergeCell ref="H10:I10"/>
    <mergeCell ref="A11:G11"/>
    <mergeCell ref="H11:I11"/>
    <mergeCell ref="V14:BI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BI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Y151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51">
      <c r="A5" s="216" t="s">
        <v>133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51">
      <c r="A7" s="26" t="s">
        <v>99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51">
      <c r="A8" s="26" t="s">
        <v>106</v>
      </c>
      <c r="B8" s="26"/>
      <c r="C8" s="26"/>
      <c r="D8" s="26"/>
      <c r="E8" s="26"/>
      <c r="F8" s="26"/>
      <c r="G8" s="26"/>
      <c r="H8" s="26"/>
      <c r="I8" s="14"/>
    </row>
    <row r="9" spans="1:51">
      <c r="A9" s="14"/>
      <c r="B9" s="2"/>
      <c r="C9" s="2"/>
      <c r="D9" s="2"/>
      <c r="E9" s="2"/>
      <c r="F9" s="2"/>
      <c r="G9" s="2"/>
    </row>
    <row r="10" spans="1:51">
      <c r="A10" s="193" t="s">
        <v>13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197" t="s">
        <v>140</v>
      </c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COUNTA(V16:AY16)</f>
        <v>0</v>
      </c>
      <c r="R16" s="222">
        <f>SUM(Q16:Q17)</f>
        <v>30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COUNTA(V17:AY17)</f>
        <v>30</v>
      </c>
      <c r="R17" s="223"/>
      <c r="T17" s="201"/>
      <c r="U17" s="17" t="s">
        <v>15</v>
      </c>
      <c r="V17" s="8" t="s">
        <v>139</v>
      </c>
      <c r="W17" s="8" t="s">
        <v>139</v>
      </c>
      <c r="X17" s="8" t="s">
        <v>139</v>
      </c>
      <c r="Y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 t="s">
        <v>139</v>
      </c>
      <c r="AH17" s="8" t="s">
        <v>139</v>
      </c>
      <c r="AI17" s="8" t="s">
        <v>139</v>
      </c>
      <c r="AJ17" s="8" t="s">
        <v>139</v>
      </c>
      <c r="AK17" s="8" t="s">
        <v>139</v>
      </c>
      <c r="AL17" s="8" t="s">
        <v>139</v>
      </c>
      <c r="AM17" s="8" t="s">
        <v>139</v>
      </c>
      <c r="AN17" s="8" t="s">
        <v>139</v>
      </c>
      <c r="AO17" s="8" t="s">
        <v>139</v>
      </c>
      <c r="AP17" s="8" t="s">
        <v>139</v>
      </c>
      <c r="AQ17" s="8" t="s">
        <v>139</v>
      </c>
      <c r="AR17" s="8" t="s">
        <v>139</v>
      </c>
      <c r="AS17" s="8" t="s">
        <v>139</v>
      </c>
      <c r="AT17" s="8" t="s">
        <v>139</v>
      </c>
      <c r="AU17" s="8" t="s">
        <v>139</v>
      </c>
      <c r="AV17" s="8" t="s">
        <v>139</v>
      </c>
      <c r="AW17" s="8" t="s">
        <v>139</v>
      </c>
      <c r="AX17" s="8" t="s">
        <v>139</v>
      </c>
      <c r="AY17" s="8" t="s">
        <v>139</v>
      </c>
    </row>
    <row r="18" spans="1:5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>
      <c r="B19" s="16" t="s">
        <v>14</v>
      </c>
      <c r="C19" s="37">
        <f>Q16</f>
        <v>0</v>
      </c>
      <c r="D19" s="24">
        <f>Q16/$R$16</f>
        <v>0</v>
      </c>
      <c r="F19" s="122">
        <f>'4. Dr Vjekoslav Budimirovic'!F19</f>
        <v>2015</v>
      </c>
      <c r="G19" s="39">
        <f>Q19</f>
        <v>13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13</v>
      </c>
      <c r="R19" s="222">
        <f>SUM(Q19:Q22)</f>
        <v>13</v>
      </c>
      <c r="T19" s="201">
        <v>2</v>
      </c>
      <c r="U19" s="124">
        <f>F19</f>
        <v>2015</v>
      </c>
      <c r="V19" s="8"/>
      <c r="W19" s="8" t="s">
        <v>139</v>
      </c>
      <c r="X19" s="8"/>
      <c r="Y19" s="8" t="s">
        <v>139</v>
      </c>
      <c r="Z19" s="8"/>
      <c r="AA19" s="8"/>
      <c r="AB19" s="8"/>
      <c r="AC19" s="8"/>
      <c r="AD19" s="8" t="s">
        <v>139</v>
      </c>
      <c r="AE19" s="8"/>
      <c r="AF19" s="8" t="s">
        <v>139</v>
      </c>
      <c r="AG19" s="8"/>
      <c r="AH19" s="8"/>
      <c r="AI19" s="8" t="s">
        <v>139</v>
      </c>
      <c r="AJ19" s="8"/>
      <c r="AK19" s="8" t="s">
        <v>139</v>
      </c>
      <c r="AL19" s="8"/>
      <c r="AM19" s="8"/>
      <c r="AN19" s="8" t="s">
        <v>139</v>
      </c>
      <c r="AO19" s="8" t="s">
        <v>139</v>
      </c>
      <c r="AP19" s="8" t="s">
        <v>139</v>
      </c>
      <c r="AQ19" s="8" t="s">
        <v>139</v>
      </c>
      <c r="AR19" s="8"/>
      <c r="AS19" s="8"/>
      <c r="AT19" s="8" t="s">
        <v>139</v>
      </c>
      <c r="AU19" s="8"/>
      <c r="AV19" s="8" t="s">
        <v>139</v>
      </c>
      <c r="AW19" s="8"/>
      <c r="AX19" s="8" t="s">
        <v>139</v>
      </c>
      <c r="AY19" s="8"/>
    </row>
    <row r="20" spans="1:51">
      <c r="B20" s="17" t="s">
        <v>15</v>
      </c>
      <c r="C20" s="37">
        <f>Q17</f>
        <v>30</v>
      </c>
      <c r="D20" s="24">
        <f>Q17/$R$16</f>
        <v>1</v>
      </c>
      <c r="F20" s="170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70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>
      <c r="F22" s="170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13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0</v>
      </c>
      <c r="T24" s="20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>
      <c r="B25" s="17" t="s">
        <v>17</v>
      </c>
      <c r="C25" s="39">
        <f>Q24</f>
        <v>0</v>
      </c>
      <c r="D25" s="24" t="e">
        <f>Q24/$R$24</f>
        <v>#DIV/0!</v>
      </c>
      <c r="M25" s="201"/>
      <c r="N25" s="224" t="s">
        <v>18</v>
      </c>
      <c r="O25" s="225"/>
      <c r="P25" s="226"/>
      <c r="Q25" s="8">
        <f>COUNTA(V25:AY25)</f>
        <v>0</v>
      </c>
      <c r="R25" s="223"/>
      <c r="T25" s="201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>
      <c r="B31" s="20" t="s">
        <v>27</v>
      </c>
      <c r="C31" s="39">
        <f>Q32</f>
        <v>18</v>
      </c>
      <c r="D31" s="24">
        <f>Q32/$R$32</f>
        <v>0.6428571428571429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>
      <c r="B32" s="22" t="s">
        <v>30</v>
      </c>
      <c r="C32" s="39">
        <f>Q33</f>
        <v>9</v>
      </c>
      <c r="D32" s="24">
        <f>Q33/$R$32</f>
        <v>0.32142857142857145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18</v>
      </c>
      <c r="R32" s="222">
        <f>SUM(Q32:Q35)</f>
        <v>28</v>
      </c>
      <c r="T32" s="201">
        <v>5</v>
      </c>
      <c r="U32" s="20" t="s">
        <v>60</v>
      </c>
      <c r="V32" s="8" t="s">
        <v>139</v>
      </c>
      <c r="W32" s="8"/>
      <c r="X32" s="8" t="s">
        <v>139</v>
      </c>
      <c r="Y32" s="8" t="s">
        <v>139</v>
      </c>
      <c r="Z32" s="8" t="s">
        <v>139</v>
      </c>
      <c r="AA32" s="8" t="s">
        <v>139</v>
      </c>
      <c r="AB32" s="8" t="s">
        <v>139</v>
      </c>
      <c r="AC32" s="8" t="s">
        <v>139</v>
      </c>
      <c r="AD32" s="8"/>
      <c r="AE32" s="8"/>
      <c r="AF32" s="8"/>
      <c r="AG32" s="8"/>
      <c r="AH32" s="8"/>
      <c r="AI32" s="8" t="s">
        <v>139</v>
      </c>
      <c r="AJ32" s="8"/>
      <c r="AK32" s="8"/>
      <c r="AL32" s="8" t="s">
        <v>139</v>
      </c>
      <c r="AM32" s="8" t="s">
        <v>139</v>
      </c>
      <c r="AN32" s="8" t="s">
        <v>139</v>
      </c>
      <c r="AO32" s="8"/>
      <c r="AP32" s="8" t="s">
        <v>139</v>
      </c>
      <c r="AQ32" s="8"/>
      <c r="AR32" s="8"/>
      <c r="AS32" s="8" t="s">
        <v>139</v>
      </c>
      <c r="AT32" s="8" t="s">
        <v>139</v>
      </c>
      <c r="AU32" s="8" t="s">
        <v>139</v>
      </c>
      <c r="AV32" s="8" t="s">
        <v>139</v>
      </c>
      <c r="AW32" s="8" t="s">
        <v>139</v>
      </c>
      <c r="AX32" s="8"/>
      <c r="AY32" s="8" t="s">
        <v>139</v>
      </c>
    </row>
    <row r="33" spans="1:51">
      <c r="B33" s="20" t="s">
        <v>28</v>
      </c>
      <c r="C33" s="39">
        <f>Q34</f>
        <v>1</v>
      </c>
      <c r="D33" s="24">
        <f>Q34/$R$32</f>
        <v>3.5714285714285712E-2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9</v>
      </c>
      <c r="R33" s="230"/>
      <c r="T33" s="201"/>
      <c r="U33" s="22" t="s">
        <v>61</v>
      </c>
      <c r="V33" s="8"/>
      <c r="W33" s="8" t="s">
        <v>139</v>
      </c>
      <c r="X33" s="8"/>
      <c r="Y33" s="8"/>
      <c r="Z33" s="8"/>
      <c r="AA33" s="8"/>
      <c r="AB33" s="8"/>
      <c r="AC33" s="8"/>
      <c r="AD33" s="8" t="s">
        <v>139</v>
      </c>
      <c r="AE33" s="8" t="s">
        <v>139</v>
      </c>
      <c r="AF33" s="8" t="s">
        <v>139</v>
      </c>
      <c r="AG33" s="8" t="s">
        <v>139</v>
      </c>
      <c r="AH33" s="8"/>
      <c r="AI33" s="8"/>
      <c r="AJ33" s="8" t="s">
        <v>139</v>
      </c>
      <c r="AK33" s="8"/>
      <c r="AL33" s="8"/>
      <c r="AM33" s="8"/>
      <c r="AN33" s="8"/>
      <c r="AO33" s="8" t="s">
        <v>139</v>
      </c>
      <c r="AP33" s="8"/>
      <c r="AQ33" s="8"/>
      <c r="AR33" s="8" t="s">
        <v>139</v>
      </c>
      <c r="AS33" s="8"/>
      <c r="AT33" s="8"/>
      <c r="AU33" s="8"/>
      <c r="AV33" s="8"/>
      <c r="AW33" s="8"/>
      <c r="AX33" s="8" t="s">
        <v>139</v>
      </c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1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 t="s">
        <v>139</v>
      </c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28</v>
      </c>
      <c r="D35" s="24">
        <f>SUM(D31:D34)</f>
        <v>1.0000000000000002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A38" s="216" t="s">
        <v>133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5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5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51">
      <c r="A41" s="26" t="s">
        <v>106</v>
      </c>
      <c r="B41" s="26"/>
      <c r="C41" s="26"/>
      <c r="D41" s="26"/>
      <c r="E41" s="26"/>
      <c r="F41" s="26"/>
      <c r="G41" s="26"/>
      <c r="H41" s="26"/>
      <c r="I41" s="150"/>
    </row>
    <row r="42" spans="1:51">
      <c r="A42" s="150"/>
      <c r="B42" s="147"/>
      <c r="C42" s="147"/>
      <c r="D42" s="147"/>
      <c r="E42" s="147"/>
      <c r="F42" s="147"/>
      <c r="G42" s="147"/>
    </row>
    <row r="43" spans="1:5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14.5.2016.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</row>
    <row r="46" spans="1:51">
      <c r="B46" s="180" t="s">
        <v>11</v>
      </c>
      <c r="C46" s="180"/>
      <c r="D46" s="181"/>
    </row>
    <row r="47" spans="1:5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4.2222222222222223</v>
      </c>
      <c r="I50" s="32"/>
      <c r="J50" s="46">
        <f t="shared" ref="J50:J58" si="3">COUNTBLANK(V50:AY50)</f>
        <v>3</v>
      </c>
      <c r="K50" s="47">
        <f>J50/(J50+S50)</f>
        <v>0.1</v>
      </c>
      <c r="L50" s="9"/>
      <c r="M50" s="43" t="s">
        <v>46</v>
      </c>
      <c r="N50" s="12">
        <f>COUNTIF($V$50:$AY$50,N49)</f>
        <v>1</v>
      </c>
      <c r="O50" s="12">
        <f>COUNTIF($V$50:$AY$50,O49)</f>
        <v>2</v>
      </c>
      <c r="P50" s="12">
        <f>COUNTIF($V$50:$AY$50,P49)</f>
        <v>2</v>
      </c>
      <c r="Q50" s="12">
        <f>COUNTIF($V$50:$AY$50,Q49)</f>
        <v>7</v>
      </c>
      <c r="R50" s="12">
        <f>COUNTIF($V$50:$AY$50,R49)</f>
        <v>15</v>
      </c>
      <c r="S50" s="12">
        <f>SUM(N50:R50)</f>
        <v>27</v>
      </c>
      <c r="T50" s="7"/>
      <c r="U50" s="43" t="s">
        <v>46</v>
      </c>
      <c r="V50" s="8">
        <v>5</v>
      </c>
      <c r="W50" s="8">
        <v>3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/>
      <c r="AE50" s="8">
        <v>1</v>
      </c>
      <c r="AF50" s="8">
        <v>4</v>
      </c>
      <c r="AG50" s="8">
        <v>4</v>
      </c>
      <c r="AH50" s="8">
        <v>4</v>
      </c>
      <c r="AI50" s="8">
        <v>5</v>
      </c>
      <c r="AJ50" s="8">
        <v>4</v>
      </c>
      <c r="AK50" s="8">
        <v>3</v>
      </c>
      <c r="AL50" s="8">
        <v>5</v>
      </c>
      <c r="AM50" s="8">
        <v>5</v>
      </c>
      <c r="AN50" s="8"/>
      <c r="AO50" s="8">
        <v>4</v>
      </c>
      <c r="AP50" s="8"/>
      <c r="AQ50" s="8">
        <v>5</v>
      </c>
      <c r="AR50" s="8">
        <v>2</v>
      </c>
      <c r="AS50" s="8">
        <v>5</v>
      </c>
      <c r="AT50" s="8">
        <v>4</v>
      </c>
      <c r="AU50" s="8">
        <v>2</v>
      </c>
      <c r="AV50" s="8">
        <v>4</v>
      </c>
      <c r="AW50" s="8">
        <v>5</v>
      </c>
      <c r="AX50" s="8">
        <v>5</v>
      </c>
      <c r="AY50" s="8">
        <v>5</v>
      </c>
    </row>
    <row r="51" spans="1:5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4.2222222222222223</v>
      </c>
      <c r="I51" s="32"/>
      <c r="J51" s="46">
        <f t="shared" si="3"/>
        <v>3</v>
      </c>
      <c r="K51" s="47">
        <f t="shared" ref="K51:K57" si="5">J51/(J51+S51)</f>
        <v>0.1</v>
      </c>
      <c r="L51" s="9"/>
      <c r="M51" s="43" t="s">
        <v>47</v>
      </c>
      <c r="N51" s="12">
        <f>COUNTIF($V$51:$AY$51,N49)</f>
        <v>1</v>
      </c>
      <c r="O51" s="12">
        <f>COUNTIF($V$51:$AY$51,O49)</f>
        <v>2</v>
      </c>
      <c r="P51" s="12">
        <f>COUNTIF($V$51:$AY$51,P49)</f>
        <v>3</v>
      </c>
      <c r="Q51" s="12">
        <f>COUNTIF($V$51:$AY$51,Q49)</f>
        <v>5</v>
      </c>
      <c r="R51" s="12">
        <f>COUNTIF($V$51:$AY$51,R49)</f>
        <v>16</v>
      </c>
      <c r="S51" s="12">
        <f t="shared" ref="S51:S58" si="6">SUM(N51:R51)</f>
        <v>27</v>
      </c>
      <c r="T51" s="7"/>
      <c r="U51" s="43" t="s">
        <v>47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>
        <v>1</v>
      </c>
      <c r="AF51" s="8">
        <v>4</v>
      </c>
      <c r="AG51" s="8">
        <v>4</v>
      </c>
      <c r="AH51" s="8">
        <v>3</v>
      </c>
      <c r="AI51" s="8">
        <v>5</v>
      </c>
      <c r="AJ51" s="8">
        <v>3</v>
      </c>
      <c r="AK51" s="8">
        <v>4</v>
      </c>
      <c r="AL51" s="8">
        <v>5</v>
      </c>
      <c r="AM51" s="8">
        <v>5</v>
      </c>
      <c r="AN51" s="8"/>
      <c r="AO51" s="8">
        <v>5</v>
      </c>
      <c r="AP51" s="8"/>
      <c r="AQ51" s="8">
        <v>5</v>
      </c>
      <c r="AR51" s="8">
        <v>2</v>
      </c>
      <c r="AS51" s="8">
        <v>5</v>
      </c>
      <c r="AT51" s="8">
        <v>4</v>
      </c>
      <c r="AU51" s="8">
        <v>2</v>
      </c>
      <c r="AV51" s="8">
        <v>3</v>
      </c>
      <c r="AW51" s="8">
        <v>5</v>
      </c>
      <c r="AX51" s="8">
        <v>5</v>
      </c>
      <c r="AY51" s="8">
        <v>5</v>
      </c>
    </row>
    <row r="52" spans="1:5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4.1851851851851851</v>
      </c>
      <c r="I52" s="32"/>
      <c r="J52" s="46">
        <f t="shared" si="3"/>
        <v>3</v>
      </c>
      <c r="K52" s="47">
        <f t="shared" si="5"/>
        <v>0.1</v>
      </c>
      <c r="L52" s="9"/>
      <c r="M52" s="43" t="s">
        <v>48</v>
      </c>
      <c r="N52" s="12">
        <f>COUNTIF($V$52:$AY$52,N49)</f>
        <v>1</v>
      </c>
      <c r="O52" s="12">
        <f>COUNTIF($V$52:$AY$52,O49)</f>
        <v>2</v>
      </c>
      <c r="P52" s="12">
        <f>COUNTIF($V$52:$AY$52,P49)</f>
        <v>3</v>
      </c>
      <c r="Q52" s="12">
        <f>COUNTIF($V$52:$AY$52,Q49)</f>
        <v>6</v>
      </c>
      <c r="R52" s="12">
        <f>COUNTIF($V$52:$AY$52,R49)</f>
        <v>15</v>
      </c>
      <c r="S52" s="12">
        <f t="shared" si="6"/>
        <v>27</v>
      </c>
      <c r="T52" s="7"/>
      <c r="U52" s="43" t="s">
        <v>48</v>
      </c>
      <c r="V52" s="8">
        <v>5</v>
      </c>
      <c r="W52" s="8">
        <v>3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3</v>
      </c>
      <c r="AE52" s="8">
        <v>1</v>
      </c>
      <c r="AF52" s="8"/>
      <c r="AG52" s="8">
        <v>4</v>
      </c>
      <c r="AH52" s="8">
        <v>3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/>
      <c r="AO52" s="8">
        <v>4</v>
      </c>
      <c r="AP52" s="8"/>
      <c r="AQ52" s="8">
        <v>5</v>
      </c>
      <c r="AR52" s="8">
        <v>2</v>
      </c>
      <c r="AS52" s="8">
        <v>5</v>
      </c>
      <c r="AT52" s="8">
        <v>4</v>
      </c>
      <c r="AU52" s="8">
        <v>2</v>
      </c>
      <c r="AV52" s="8">
        <v>4</v>
      </c>
      <c r="AW52" s="8">
        <v>5</v>
      </c>
      <c r="AX52" s="8">
        <v>4</v>
      </c>
      <c r="AY52" s="8">
        <v>5</v>
      </c>
    </row>
    <row r="53" spans="1:5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4.5555555555555554</v>
      </c>
      <c r="I53" s="32"/>
      <c r="J53" s="46">
        <f t="shared" si="3"/>
        <v>3</v>
      </c>
      <c r="K53" s="47">
        <f t="shared" si="5"/>
        <v>0.1</v>
      </c>
      <c r="L53" s="9"/>
      <c r="M53" s="43" t="s">
        <v>49</v>
      </c>
      <c r="N53" s="12">
        <f>COUNTIF($V$53:$AY$53,N49)</f>
        <v>0</v>
      </c>
      <c r="O53" s="12">
        <f>COUNTIF($V$53:$AY$53,O49)</f>
        <v>0</v>
      </c>
      <c r="P53" s="12">
        <f>COUNTIF($V$53:$AY$53,P49)</f>
        <v>4</v>
      </c>
      <c r="Q53" s="12">
        <f>COUNTIF($V$53:$AY$53,Q49)</f>
        <v>4</v>
      </c>
      <c r="R53" s="12">
        <f>COUNTIF($V$53:$AY$53,R49)</f>
        <v>19</v>
      </c>
      <c r="S53" s="12">
        <f t="shared" si="6"/>
        <v>27</v>
      </c>
      <c r="T53" s="7"/>
      <c r="U53" s="43" t="s">
        <v>49</v>
      </c>
      <c r="V53" s="8">
        <v>5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/>
      <c r="AF53" s="8">
        <v>3</v>
      </c>
      <c r="AG53" s="8">
        <v>4</v>
      </c>
      <c r="AH53" s="8">
        <v>4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/>
      <c r="AO53" s="8">
        <v>5</v>
      </c>
      <c r="AP53" s="8"/>
      <c r="AQ53" s="8">
        <v>5</v>
      </c>
      <c r="AR53" s="8">
        <v>3</v>
      </c>
      <c r="AS53" s="8">
        <v>5</v>
      </c>
      <c r="AT53" s="8">
        <v>5</v>
      </c>
      <c r="AU53" s="8">
        <v>3</v>
      </c>
      <c r="AV53" s="8">
        <v>3</v>
      </c>
      <c r="AW53" s="8">
        <v>5</v>
      </c>
      <c r="AX53" s="8">
        <v>5</v>
      </c>
      <c r="AY53" s="8">
        <v>5</v>
      </c>
    </row>
    <row r="54" spans="1:5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4.6071428571428568</v>
      </c>
      <c r="I54" s="32"/>
      <c r="J54" s="46">
        <f t="shared" si="3"/>
        <v>2</v>
      </c>
      <c r="K54" s="47">
        <f t="shared" si="5"/>
        <v>6.6666666666666666E-2</v>
      </c>
      <c r="L54" s="9"/>
      <c r="M54" s="43" t="s">
        <v>50</v>
      </c>
      <c r="N54" s="12">
        <f>COUNTIF($V$54:$AY$54,N49)</f>
        <v>0</v>
      </c>
      <c r="O54" s="12">
        <f>COUNTIF($V$54:$AY$54,O49)</f>
        <v>0</v>
      </c>
      <c r="P54" s="12">
        <f>COUNTIF($V$54:$AY$54,P49)</f>
        <v>3</v>
      </c>
      <c r="Q54" s="12">
        <f>COUNTIF($V$54:$AY$54,Q49)</f>
        <v>5</v>
      </c>
      <c r="R54" s="12">
        <f>COUNTIF($V$54:$AY$54,R49)</f>
        <v>20</v>
      </c>
      <c r="S54" s="12">
        <f t="shared" si="6"/>
        <v>28</v>
      </c>
      <c r="T54" s="7"/>
      <c r="U54" s="43" t="s">
        <v>50</v>
      </c>
      <c r="V54" s="8">
        <v>5</v>
      </c>
      <c r="W54" s="8">
        <v>3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3</v>
      </c>
      <c r="AF54" s="8">
        <v>4</v>
      </c>
      <c r="AG54" s="8">
        <v>4</v>
      </c>
      <c r="AH54" s="8">
        <v>3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/>
      <c r="AO54" s="8">
        <v>5</v>
      </c>
      <c r="AP54" s="8"/>
      <c r="AQ54" s="8">
        <v>5</v>
      </c>
      <c r="AR54" s="8">
        <v>5</v>
      </c>
      <c r="AS54" s="8">
        <v>5</v>
      </c>
      <c r="AT54" s="8">
        <v>4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</row>
    <row r="55" spans="1:5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4.2857142857142856</v>
      </c>
      <c r="I55" s="32"/>
      <c r="J55" s="46">
        <f t="shared" si="3"/>
        <v>2</v>
      </c>
      <c r="K55" s="47">
        <f t="shared" si="5"/>
        <v>6.6666666666666666E-2</v>
      </c>
      <c r="L55" s="9"/>
      <c r="M55" s="43" t="s">
        <v>51</v>
      </c>
      <c r="N55" s="12">
        <f>COUNTIF($V$55:$AY$55,N49)</f>
        <v>1</v>
      </c>
      <c r="O55" s="12">
        <f>COUNTIF($V$55:$AY$55,O49)</f>
        <v>2</v>
      </c>
      <c r="P55" s="12">
        <f>COUNTIF($V$55:$AY$55,P49)</f>
        <v>2</v>
      </c>
      <c r="Q55" s="12">
        <f>COUNTIF($V$55:$AY$55,Q49)</f>
        <v>6</v>
      </c>
      <c r="R55" s="12">
        <f>COUNTIF($V$55:$AY$55,R49)</f>
        <v>17</v>
      </c>
      <c r="S55" s="12">
        <f t="shared" si="6"/>
        <v>28</v>
      </c>
      <c r="T55" s="7"/>
      <c r="U55" s="43" t="s">
        <v>51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1</v>
      </c>
      <c r="AE55" s="8">
        <v>2</v>
      </c>
      <c r="AF55" s="8">
        <v>4</v>
      </c>
      <c r="AG55" s="8">
        <v>4</v>
      </c>
      <c r="AH55" s="8">
        <v>4</v>
      </c>
      <c r="AI55" s="8">
        <v>5</v>
      </c>
      <c r="AJ55" s="8">
        <v>4</v>
      </c>
      <c r="AK55" s="8">
        <v>4</v>
      </c>
      <c r="AL55" s="8">
        <v>5</v>
      </c>
      <c r="AM55" s="8">
        <v>5</v>
      </c>
      <c r="AN55" s="8"/>
      <c r="AO55" s="8">
        <v>5</v>
      </c>
      <c r="AP55" s="8"/>
      <c r="AQ55" s="8">
        <v>5</v>
      </c>
      <c r="AR55" s="8">
        <v>3</v>
      </c>
      <c r="AS55" s="8">
        <v>5</v>
      </c>
      <c r="AT55" s="8">
        <v>5</v>
      </c>
      <c r="AU55" s="8">
        <v>2</v>
      </c>
      <c r="AV55" s="8">
        <v>3</v>
      </c>
      <c r="AW55" s="8">
        <v>5</v>
      </c>
      <c r="AX55" s="8">
        <v>5</v>
      </c>
      <c r="AY55" s="8">
        <v>5</v>
      </c>
    </row>
    <row r="56" spans="1:5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4.2962962962962967</v>
      </c>
      <c r="I56" s="32"/>
      <c r="J56" s="46">
        <f t="shared" si="3"/>
        <v>3</v>
      </c>
      <c r="K56" s="47">
        <f t="shared" si="5"/>
        <v>0.1</v>
      </c>
      <c r="L56" s="9"/>
      <c r="M56" s="44" t="s">
        <v>52</v>
      </c>
      <c r="N56" s="12">
        <f>COUNTIF($V$56:$AY$56,N49)</f>
        <v>0</v>
      </c>
      <c r="O56" s="12">
        <f>COUNTIF($V$56:$AY$56,O49)</f>
        <v>3</v>
      </c>
      <c r="P56" s="12">
        <f>COUNTIF($V$56:$AY$56,P49)</f>
        <v>2</v>
      </c>
      <c r="Q56" s="12">
        <f>COUNTIF($V$56:$AY$56,Q49)</f>
        <v>6</v>
      </c>
      <c r="R56" s="12">
        <f>COUNTIF($V$56:$AY$56,R49)</f>
        <v>16</v>
      </c>
      <c r="S56" s="12">
        <f t="shared" si="6"/>
        <v>27</v>
      </c>
      <c r="T56" s="7"/>
      <c r="U56" s="44" t="s">
        <v>52</v>
      </c>
      <c r="V56" s="8">
        <v>5</v>
      </c>
      <c r="W56" s="8">
        <v>3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2</v>
      </c>
      <c r="AF56" s="8">
        <v>4</v>
      </c>
      <c r="AG56" s="8">
        <v>4</v>
      </c>
      <c r="AH56" s="8">
        <v>4</v>
      </c>
      <c r="AI56" s="8">
        <v>5</v>
      </c>
      <c r="AJ56" s="8">
        <v>3</v>
      </c>
      <c r="AK56" s="8"/>
      <c r="AL56" s="8">
        <v>5</v>
      </c>
      <c r="AM56" s="8">
        <v>5</v>
      </c>
      <c r="AN56" s="8"/>
      <c r="AO56" s="8">
        <v>5</v>
      </c>
      <c r="AP56" s="8"/>
      <c r="AQ56" s="8">
        <v>5</v>
      </c>
      <c r="AR56" s="8">
        <v>2</v>
      </c>
      <c r="AS56" s="8">
        <v>5</v>
      </c>
      <c r="AT56" s="8">
        <v>4</v>
      </c>
      <c r="AU56" s="8">
        <v>2</v>
      </c>
      <c r="AV56" s="8">
        <v>4</v>
      </c>
      <c r="AW56" s="8">
        <v>5</v>
      </c>
      <c r="AX56" s="8">
        <v>4</v>
      </c>
      <c r="AY56" s="8">
        <v>5</v>
      </c>
    </row>
    <row r="57" spans="1:5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4.333333333333333</v>
      </c>
      <c r="I57" s="32"/>
      <c r="J57" s="46">
        <f t="shared" si="3"/>
        <v>3</v>
      </c>
      <c r="K57" s="47">
        <f t="shared" si="5"/>
        <v>0.1</v>
      </c>
      <c r="L57" s="9"/>
      <c r="M57" s="44" t="s">
        <v>53</v>
      </c>
      <c r="N57" s="12">
        <f>COUNTIF($V$57:$AY$57,N49)</f>
        <v>0</v>
      </c>
      <c r="O57" s="12">
        <f>COUNTIF($V$57:$AY$57,O49)</f>
        <v>3</v>
      </c>
      <c r="P57" s="12">
        <f>COUNTIF($V$57:$AY$57,P49)</f>
        <v>2</v>
      </c>
      <c r="Q57" s="12">
        <f>COUNTIF($V$57:$AY$57,Q49)</f>
        <v>5</v>
      </c>
      <c r="R57" s="12">
        <f>COUNTIF($V$57:$AY$57,R49)</f>
        <v>17</v>
      </c>
      <c r="S57" s="12">
        <f t="shared" si="6"/>
        <v>27</v>
      </c>
      <c r="T57" s="7"/>
      <c r="U57" s="44" t="s">
        <v>53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2</v>
      </c>
      <c r="AF57" s="8">
        <v>5</v>
      </c>
      <c r="AG57" s="8">
        <v>4</v>
      </c>
      <c r="AH57" s="8">
        <v>4</v>
      </c>
      <c r="AI57" s="8">
        <v>5</v>
      </c>
      <c r="AJ57" s="8">
        <v>4</v>
      </c>
      <c r="AK57" s="8"/>
      <c r="AL57" s="8">
        <v>5</v>
      </c>
      <c r="AM57" s="8">
        <v>5</v>
      </c>
      <c r="AN57" s="8"/>
      <c r="AO57" s="8">
        <v>5</v>
      </c>
      <c r="AP57" s="8"/>
      <c r="AQ57" s="8">
        <v>5</v>
      </c>
      <c r="AR57" s="8">
        <v>2</v>
      </c>
      <c r="AS57" s="8">
        <v>5</v>
      </c>
      <c r="AT57" s="8">
        <v>5</v>
      </c>
      <c r="AU57" s="8">
        <v>2</v>
      </c>
      <c r="AV57" s="8">
        <v>3</v>
      </c>
      <c r="AW57" s="8">
        <v>5</v>
      </c>
      <c r="AX57" s="8">
        <v>4</v>
      </c>
      <c r="AY57" s="8">
        <v>5</v>
      </c>
    </row>
    <row r="58" spans="1:5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4.541666666666667</v>
      </c>
      <c r="I58" s="32"/>
      <c r="J58" s="46">
        <f t="shared" si="3"/>
        <v>6</v>
      </c>
      <c r="K58" s="47">
        <f>J58/(J58+S58)</f>
        <v>0.2</v>
      </c>
      <c r="L58" s="9"/>
      <c r="M58" s="44" t="s">
        <v>54</v>
      </c>
      <c r="N58" s="12">
        <f>COUNTIF($V$58:$AY$58,N49)</f>
        <v>0</v>
      </c>
      <c r="O58" s="12">
        <f>COUNTIF($V$58:$AY$58,O49)</f>
        <v>1</v>
      </c>
      <c r="P58" s="12">
        <f>COUNTIF($V$58:$AY$58,P49)</f>
        <v>2</v>
      </c>
      <c r="Q58" s="12">
        <f>COUNTIF($V$58:$AY$58,Q49)</f>
        <v>4</v>
      </c>
      <c r="R58" s="12">
        <f>COUNTIF($V$58:$AY$58,R49)</f>
        <v>17</v>
      </c>
      <c r="S58" s="12">
        <f t="shared" si="6"/>
        <v>24</v>
      </c>
      <c r="T58" s="7"/>
      <c r="U58" s="44" t="s">
        <v>54</v>
      </c>
      <c r="V58" s="8">
        <v>5</v>
      </c>
      <c r="W58" s="8">
        <v>3</v>
      </c>
      <c r="X58" s="8">
        <v>5</v>
      </c>
      <c r="Y58" s="8">
        <v>5</v>
      </c>
      <c r="Z58" s="8">
        <v>5</v>
      </c>
      <c r="AA58" s="8"/>
      <c r="AB58" s="8">
        <v>5</v>
      </c>
      <c r="AC58" s="8">
        <v>5</v>
      </c>
      <c r="AD58" s="8"/>
      <c r="AE58" s="8">
        <v>2</v>
      </c>
      <c r="AF58" s="8">
        <v>5</v>
      </c>
      <c r="AG58" s="8">
        <v>4</v>
      </c>
      <c r="AH58" s="8">
        <v>5</v>
      </c>
      <c r="AI58" s="8">
        <v>5</v>
      </c>
      <c r="AJ58" s="8">
        <v>4</v>
      </c>
      <c r="AK58" s="8">
        <v>5</v>
      </c>
      <c r="AL58" s="8">
        <v>5</v>
      </c>
      <c r="AM58" s="8"/>
      <c r="AN58" s="8"/>
      <c r="AO58" s="8">
        <v>5</v>
      </c>
      <c r="AP58" s="8"/>
      <c r="AQ58" s="8">
        <v>5</v>
      </c>
      <c r="AR58" s="8">
        <v>4</v>
      </c>
      <c r="AS58" s="8">
        <v>5</v>
      </c>
      <c r="AT58" s="8">
        <v>5</v>
      </c>
      <c r="AU58" s="8">
        <v>4</v>
      </c>
      <c r="AV58" s="8">
        <v>3</v>
      </c>
      <c r="AW58" s="8">
        <v>5</v>
      </c>
      <c r="AX58" s="8"/>
      <c r="AY58" s="8">
        <v>5</v>
      </c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4.3610376249265137</v>
      </c>
      <c r="I59" s="49"/>
      <c r="J59" s="188" t="s">
        <v>63</v>
      </c>
      <c r="K59" s="188"/>
      <c r="L59" s="50">
        <f>SUM(J50:J58)</f>
        <v>28</v>
      </c>
      <c r="M59" s="7"/>
      <c r="N59" s="7"/>
      <c r="O59" s="7"/>
      <c r="P59" s="7"/>
      <c r="Q59" s="7"/>
      <c r="R59" s="7"/>
      <c r="S59" s="7"/>
      <c r="T59" s="7"/>
      <c r="AW59" s="168"/>
    </row>
    <row r="62" spans="1:51">
      <c r="B62" s="15" t="s">
        <v>85</v>
      </c>
    </row>
    <row r="63" spans="1:5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AY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Y14"/>
    <mergeCell ref="A15:H15"/>
    <mergeCell ref="N15:P15"/>
    <mergeCell ref="M16:M17"/>
    <mergeCell ref="N16:P16"/>
    <mergeCell ref="R16:R17"/>
    <mergeCell ref="T16:T17"/>
    <mergeCell ref="N17:P17"/>
    <mergeCell ref="V11:AY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Y151"/>
  <sheetViews>
    <sheetView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51" width="2.7109375" customWidth="1"/>
  </cols>
  <sheetData>
    <row r="1" spans="1:51">
      <c r="A1" s="29"/>
      <c r="B1" s="29"/>
      <c r="C1" s="29"/>
      <c r="D1" s="29"/>
      <c r="E1" s="29"/>
      <c r="F1" s="29"/>
      <c r="G1" s="29"/>
      <c r="H1" s="29"/>
      <c r="I1" s="29"/>
      <c r="J1" s="29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51">
      <c r="A2" s="29"/>
      <c r="B2" s="29"/>
      <c r="C2" s="29"/>
      <c r="D2" s="29"/>
      <c r="E2" s="29"/>
      <c r="F2" s="29"/>
      <c r="G2" s="29"/>
      <c r="H2" s="29"/>
      <c r="I2" s="29"/>
      <c r="J2" s="29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5" spans="1:51">
      <c r="A5" s="216" t="s">
        <v>134</v>
      </c>
      <c r="B5" s="216"/>
      <c r="C5" s="216"/>
      <c r="D5" s="216"/>
      <c r="E5" s="216"/>
      <c r="F5" s="181"/>
      <c r="G5" s="181"/>
      <c r="H5" s="181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51" ht="12.75" customHeight="1">
      <c r="A7" s="26" t="s">
        <v>99</v>
      </c>
      <c r="B7" s="64"/>
      <c r="C7" s="64"/>
      <c r="D7" s="64"/>
      <c r="E7" s="64"/>
      <c r="F7" s="64"/>
      <c r="G7" s="64"/>
      <c r="H7" s="64"/>
      <c r="I7" s="162"/>
      <c r="J7" s="162"/>
      <c r="K7" s="162"/>
    </row>
    <row r="8" spans="1:51">
      <c r="A8" s="26" t="s">
        <v>106</v>
      </c>
      <c r="B8" s="26"/>
      <c r="C8" s="26"/>
      <c r="D8" s="26"/>
      <c r="E8" s="26"/>
      <c r="F8" s="26"/>
      <c r="G8" s="26"/>
      <c r="H8" s="26"/>
      <c r="I8" s="162"/>
    </row>
    <row r="9" spans="1:51">
      <c r="A9" s="162"/>
      <c r="B9" s="152"/>
      <c r="C9" s="152"/>
      <c r="D9" s="152"/>
      <c r="E9" s="152"/>
      <c r="F9" s="152"/>
      <c r="G9" s="152"/>
    </row>
    <row r="10" spans="1:51">
      <c r="A10" s="237" t="s">
        <v>32</v>
      </c>
      <c r="B10" s="193"/>
      <c r="C10" s="193"/>
      <c r="D10" s="193"/>
      <c r="E10" s="193"/>
      <c r="F10" s="193"/>
      <c r="G10" s="194"/>
      <c r="H10" s="197">
        <v>30</v>
      </c>
      <c r="I10" s="197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34" t="s">
        <v>39</v>
      </c>
    </row>
    <row r="11" spans="1:51">
      <c r="A11" s="195" t="s">
        <v>34</v>
      </c>
      <c r="B11" s="195"/>
      <c r="C11" s="195"/>
      <c r="D11" s="195"/>
      <c r="E11" s="195"/>
      <c r="F11" s="195"/>
      <c r="G11" s="196"/>
      <c r="H11" s="197" t="s">
        <v>140</v>
      </c>
      <c r="I11" s="197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</row>
    <row r="12" spans="1:51">
      <c r="A12" s="155"/>
      <c r="B12" s="155"/>
      <c r="C12" s="155"/>
      <c r="D12" s="155"/>
      <c r="E12" s="155"/>
      <c r="F12" s="155"/>
      <c r="G12" s="156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</row>
    <row r="13" spans="1:51">
      <c r="A13" s="155"/>
      <c r="B13" s="155"/>
      <c r="C13" s="155"/>
      <c r="D13" s="155"/>
      <c r="E13" s="155"/>
      <c r="F13" s="155"/>
      <c r="G13" s="156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</row>
    <row r="14" spans="1:5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</row>
    <row r="15" spans="1:51">
      <c r="A15" s="200" t="s">
        <v>16</v>
      </c>
      <c r="B15" s="193"/>
      <c r="C15" s="193"/>
      <c r="D15" s="193"/>
      <c r="E15" s="193"/>
      <c r="F15" s="193"/>
      <c r="G15" s="193"/>
      <c r="H15" s="193"/>
      <c r="I15" s="153"/>
      <c r="J15" s="92"/>
      <c r="K15" s="153"/>
      <c r="N15" s="218" t="s">
        <v>40</v>
      </c>
      <c r="O15" s="197"/>
      <c r="P15" s="197"/>
      <c r="Q15" s="163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158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M16" s="201">
        <v>1</v>
      </c>
      <c r="N16" s="219" t="s">
        <v>14</v>
      </c>
      <c r="O16" s="220"/>
      <c r="P16" s="221"/>
      <c r="Q16" s="8">
        <f>COUNTA(V16:AY16)</f>
        <v>0</v>
      </c>
      <c r="R16" s="222">
        <f>SUM(Q16:Q17)</f>
        <v>30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>
      <c r="A17" s="15"/>
      <c r="B17" s="151" t="s">
        <v>41</v>
      </c>
      <c r="C17" s="151"/>
      <c r="F17" s="38" t="s">
        <v>113</v>
      </c>
      <c r="G17" s="38"/>
      <c r="H17" s="123"/>
      <c r="I17" s="105"/>
      <c r="J17" s="105"/>
      <c r="K17" s="105"/>
      <c r="M17" s="201"/>
      <c r="N17" s="224" t="s">
        <v>15</v>
      </c>
      <c r="O17" s="225"/>
      <c r="P17" s="226"/>
      <c r="Q17" s="8">
        <f>COUNTA(V17:AY17)</f>
        <v>30</v>
      </c>
      <c r="R17" s="223"/>
      <c r="T17" s="201"/>
      <c r="U17" s="164" t="s">
        <v>15</v>
      </c>
      <c r="V17" s="8" t="s">
        <v>139</v>
      </c>
      <c r="W17" s="8" t="s">
        <v>139</v>
      </c>
      <c r="X17" s="8" t="s">
        <v>139</v>
      </c>
      <c r="Y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 t="s">
        <v>139</v>
      </c>
      <c r="AH17" s="8" t="s">
        <v>139</v>
      </c>
      <c r="AI17" s="8" t="s">
        <v>139</v>
      </c>
      <c r="AJ17" s="8" t="s">
        <v>139</v>
      </c>
      <c r="AK17" s="8" t="s">
        <v>139</v>
      </c>
      <c r="AL17" s="8" t="s">
        <v>139</v>
      </c>
      <c r="AM17" s="8" t="s">
        <v>139</v>
      </c>
      <c r="AN17" s="8" t="s">
        <v>139</v>
      </c>
      <c r="AO17" s="8" t="s">
        <v>139</v>
      </c>
      <c r="AP17" s="8" t="s">
        <v>139</v>
      </c>
      <c r="AQ17" s="8" t="s">
        <v>139</v>
      </c>
      <c r="AR17" s="8" t="s">
        <v>139</v>
      </c>
      <c r="AS17" s="8" t="s">
        <v>139</v>
      </c>
      <c r="AT17" s="8" t="s">
        <v>139</v>
      </c>
      <c r="AU17" s="8" t="s">
        <v>139</v>
      </c>
      <c r="AV17" s="8" t="s">
        <v>139</v>
      </c>
      <c r="AW17" s="8" t="s">
        <v>139</v>
      </c>
      <c r="AX17" s="8" t="s">
        <v>139</v>
      </c>
      <c r="AY17" s="8" t="s">
        <v>139</v>
      </c>
    </row>
    <row r="18" spans="1:51">
      <c r="A18" s="15"/>
      <c r="B18" s="41" t="s">
        <v>42</v>
      </c>
      <c r="C18" s="163" t="s">
        <v>37</v>
      </c>
      <c r="D18" s="163" t="s">
        <v>36</v>
      </c>
      <c r="F18" s="41" t="s">
        <v>114</v>
      </c>
      <c r="G18" s="163" t="s">
        <v>37</v>
      </c>
      <c r="H18" s="163" t="s">
        <v>36</v>
      </c>
      <c r="I18" s="105"/>
      <c r="J18" s="105"/>
      <c r="K18" s="105"/>
      <c r="M18" s="227"/>
      <c r="N18" s="228"/>
      <c r="O18" s="228"/>
      <c r="P18" s="228"/>
      <c r="Q18" s="228"/>
      <c r="R18" s="229"/>
      <c r="T18" s="159"/>
      <c r="U18" s="16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>
      <c r="B19" s="16" t="s">
        <v>14</v>
      </c>
      <c r="C19" s="157">
        <f>Q16</f>
        <v>0</v>
      </c>
      <c r="D19" s="24">
        <f>Q16/$R$16</f>
        <v>0</v>
      </c>
      <c r="F19" s="164">
        <f>'7. Dr Aleksandra Maksimovic'!F19</f>
        <v>2015</v>
      </c>
      <c r="G19" s="39">
        <f>Q19</f>
        <v>8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COUNTA(V19:AY19)</f>
        <v>8</v>
      </c>
      <c r="R19" s="222">
        <f>SUM(Q19:Q22)</f>
        <v>8</v>
      </c>
      <c r="T19" s="201">
        <v>2</v>
      </c>
      <c r="U19" s="164">
        <f>F19</f>
        <v>2015</v>
      </c>
      <c r="V19" s="8"/>
      <c r="W19" s="8"/>
      <c r="X19" s="8"/>
      <c r="Y19" s="8" t="s">
        <v>139</v>
      </c>
      <c r="Z19" s="8"/>
      <c r="AA19" s="8"/>
      <c r="AB19" s="8"/>
      <c r="AC19" s="8"/>
      <c r="AD19" s="8" t="s">
        <v>139</v>
      </c>
      <c r="AE19" s="8"/>
      <c r="AF19" s="8" t="s">
        <v>139</v>
      </c>
      <c r="AG19" s="8"/>
      <c r="AH19" s="8"/>
      <c r="AI19" s="8" t="s">
        <v>139</v>
      </c>
      <c r="AJ19" s="8"/>
      <c r="AK19" s="8" t="s">
        <v>139</v>
      </c>
      <c r="AL19" s="8"/>
      <c r="AM19" s="8"/>
      <c r="AN19" s="8" t="s">
        <v>139</v>
      </c>
      <c r="AO19" s="8"/>
      <c r="AP19" s="8" t="s">
        <v>139</v>
      </c>
      <c r="AQ19" s="8"/>
      <c r="AR19" s="8"/>
      <c r="AS19" s="8"/>
      <c r="AT19" s="8"/>
      <c r="AU19" s="8"/>
      <c r="AV19" s="8"/>
      <c r="AW19" s="8"/>
      <c r="AX19" s="8" t="s">
        <v>139</v>
      </c>
      <c r="AY19" s="8"/>
    </row>
    <row r="20" spans="1:51">
      <c r="B20" s="164" t="s">
        <v>15</v>
      </c>
      <c r="C20" s="157">
        <f>Q17</f>
        <v>30</v>
      </c>
      <c r="D20" s="24">
        <f>Q17/$R$16</f>
        <v>1</v>
      </c>
      <c r="F20" s="164">
        <f>'7. Dr Aleksandra Maksimovic'!F20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COUNTA(V20:AY20)</f>
        <v>0</v>
      </c>
      <c r="R20" s="230"/>
      <c r="T20" s="201"/>
      <c r="U20" s="16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>
      <c r="B21" s="42" t="s">
        <v>43</v>
      </c>
      <c r="C21" s="45">
        <f>SUM(C19:C20)</f>
        <v>30</v>
      </c>
      <c r="D21" s="48">
        <f>SUM(D19:D20)</f>
        <v>1</v>
      </c>
      <c r="F21" s="164">
        <f>'7. Dr Aleksandra Maksimovic'!F21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COUNTA(V21:AY21)</f>
        <v>0</v>
      </c>
      <c r="R21" s="230"/>
      <c r="T21" s="201"/>
      <c r="U21" s="16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>
      <c r="F22" s="164" t="str">
        <f>'7. Dr Aleksandra Maksimovic'!F22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COUNTA(V22:AY22)</f>
        <v>0</v>
      </c>
      <c r="R22" s="223"/>
      <c r="T22" s="201"/>
      <c r="U22" s="16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>
      <c r="B23" s="199" t="s">
        <v>19</v>
      </c>
      <c r="C23" s="199"/>
      <c r="D23" s="199"/>
      <c r="F23" s="42" t="s">
        <v>43</v>
      </c>
      <c r="G23" s="45">
        <f>SUM(G19:G22)</f>
        <v>8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159"/>
      <c r="U23" s="16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>
      <c r="B24" s="41" t="s">
        <v>42</v>
      </c>
      <c r="C24" s="163" t="s">
        <v>37</v>
      </c>
      <c r="D24" s="163" t="s">
        <v>36</v>
      </c>
      <c r="M24" s="201">
        <v>3</v>
      </c>
      <c r="N24" s="224" t="s">
        <v>17</v>
      </c>
      <c r="O24" s="225"/>
      <c r="P24" s="226"/>
      <c r="Q24" s="8">
        <f>COUNTA(V24:AY24)</f>
        <v>0</v>
      </c>
      <c r="R24" s="222">
        <f>SUM(Q24:Q25)</f>
        <v>0</v>
      </c>
      <c r="T24" s="201">
        <v>3</v>
      </c>
      <c r="U24" s="164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>
      <c r="B25" s="164" t="s">
        <v>17</v>
      </c>
      <c r="C25" s="39">
        <f>Q24</f>
        <v>0</v>
      </c>
      <c r="D25" s="24">
        <v>0</v>
      </c>
      <c r="M25" s="201"/>
      <c r="N25" s="224" t="s">
        <v>18</v>
      </c>
      <c r="O25" s="225"/>
      <c r="P25" s="226"/>
      <c r="Q25" s="8">
        <f>COUNTA(V25:AY25)</f>
        <v>0</v>
      </c>
      <c r="R25" s="223"/>
      <c r="T25" s="201"/>
      <c r="U25" s="164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>
      <c r="B26" s="164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151"/>
      <c r="M26" s="227"/>
      <c r="N26" s="228"/>
      <c r="O26" s="228"/>
      <c r="P26" s="228"/>
      <c r="Q26" s="228"/>
      <c r="R26" s="229"/>
      <c r="T26" s="159"/>
      <c r="U26" s="16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163" t="s">
        <v>37</v>
      </c>
      <c r="H27" s="163" t="s">
        <v>36</v>
      </c>
      <c r="J27" s="151"/>
      <c r="K27" s="151"/>
      <c r="M27" s="201">
        <v>4</v>
      </c>
      <c r="N27" s="231" t="s">
        <v>21</v>
      </c>
      <c r="O27" s="231"/>
      <c r="P27" s="231"/>
      <c r="Q27" s="8">
        <f t="shared" ref="Q27:Q35" si="2">COUNTA(V27:AY27)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ht="15.75" customHeight="1">
      <c r="B30" s="41" t="s">
        <v>42</v>
      </c>
      <c r="C30" s="163" t="s">
        <v>37</v>
      </c>
      <c r="D30" s="163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>
      <c r="B31" s="20" t="s">
        <v>27</v>
      </c>
      <c r="C31" s="39">
        <f>Q32</f>
        <v>20</v>
      </c>
      <c r="D31" s="24">
        <f>Q32/$R$32</f>
        <v>0.66666666666666663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>
      <c r="B32" s="22" t="s">
        <v>30</v>
      </c>
      <c r="C32" s="39">
        <f>Q33</f>
        <v>9</v>
      </c>
      <c r="D32" s="24">
        <f>Q33/$R$32</f>
        <v>0.3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20</v>
      </c>
      <c r="R32" s="222">
        <f>SUM(Q32:Q35)</f>
        <v>30</v>
      </c>
      <c r="T32" s="201">
        <v>5</v>
      </c>
      <c r="U32" s="20" t="s">
        <v>60</v>
      </c>
      <c r="V32" s="8" t="s">
        <v>139</v>
      </c>
      <c r="W32" s="8"/>
      <c r="X32" s="8" t="s">
        <v>139</v>
      </c>
      <c r="Y32" s="8" t="s">
        <v>139</v>
      </c>
      <c r="Z32" s="8"/>
      <c r="AA32" s="8" t="s">
        <v>139</v>
      </c>
      <c r="AB32" s="8" t="s">
        <v>139</v>
      </c>
      <c r="AC32" s="8" t="s">
        <v>139</v>
      </c>
      <c r="AD32" s="8"/>
      <c r="AE32" s="8"/>
      <c r="AF32" s="8"/>
      <c r="AG32" s="8"/>
      <c r="AH32" s="8"/>
      <c r="AI32" s="8" t="s">
        <v>139</v>
      </c>
      <c r="AJ32" s="8"/>
      <c r="AK32" s="8" t="s">
        <v>139</v>
      </c>
      <c r="AL32" s="8" t="s">
        <v>139</v>
      </c>
      <c r="AM32" s="8" t="s">
        <v>139</v>
      </c>
      <c r="AN32" s="8" t="s">
        <v>139</v>
      </c>
      <c r="AO32" s="8"/>
      <c r="AP32" s="8" t="s">
        <v>139</v>
      </c>
      <c r="AQ32" s="8"/>
      <c r="AR32" s="8" t="s">
        <v>139</v>
      </c>
      <c r="AS32" s="8" t="s">
        <v>139</v>
      </c>
      <c r="AT32" s="8" t="s">
        <v>139</v>
      </c>
      <c r="AU32" s="8" t="s">
        <v>139</v>
      </c>
      <c r="AV32" s="8" t="s">
        <v>139</v>
      </c>
      <c r="AW32" s="8" t="s">
        <v>139</v>
      </c>
      <c r="AX32" s="8" t="s">
        <v>139</v>
      </c>
      <c r="AY32" s="8" t="s">
        <v>139</v>
      </c>
    </row>
    <row r="33" spans="1:51">
      <c r="B33" s="20" t="s">
        <v>28</v>
      </c>
      <c r="C33" s="39">
        <f>Q34</f>
        <v>1</v>
      </c>
      <c r="D33" s="24">
        <f>Q34/$R$32</f>
        <v>3.3333333333333333E-2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9</v>
      </c>
      <c r="R33" s="230"/>
      <c r="T33" s="201"/>
      <c r="U33" s="22" t="s">
        <v>61</v>
      </c>
      <c r="V33" s="8"/>
      <c r="W33" s="8" t="s">
        <v>139</v>
      </c>
      <c r="X33" s="8"/>
      <c r="Y33" s="8"/>
      <c r="Z33" s="8" t="s">
        <v>139</v>
      </c>
      <c r="AA33" s="8"/>
      <c r="AB33" s="8"/>
      <c r="AC33" s="8"/>
      <c r="AD33" s="8" t="s">
        <v>139</v>
      </c>
      <c r="AE33" s="8" t="s">
        <v>139</v>
      </c>
      <c r="AF33" s="8" t="s">
        <v>139</v>
      </c>
      <c r="AG33" s="8" t="s">
        <v>139</v>
      </c>
      <c r="AH33" s="8"/>
      <c r="AI33" s="8"/>
      <c r="AJ33" s="8" t="s">
        <v>139</v>
      </c>
      <c r="AK33" s="8"/>
      <c r="AL33" s="8"/>
      <c r="AM33" s="8"/>
      <c r="AN33" s="8"/>
      <c r="AO33" s="8" t="s">
        <v>139</v>
      </c>
      <c r="AP33" s="8"/>
      <c r="AQ33" s="8" t="s">
        <v>139</v>
      </c>
      <c r="AR33" s="8"/>
      <c r="AS33" s="8"/>
      <c r="AT33" s="8"/>
      <c r="AU33" s="8"/>
      <c r="AV33" s="8"/>
      <c r="AW33" s="8"/>
      <c r="AX33" s="8"/>
      <c r="AY33" s="8"/>
    </row>
    <row r="34" spans="1:5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1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 t="s">
        <v>139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43</v>
      </c>
      <c r="C35" s="45">
        <f>SUM(C31:C34)</f>
        <v>30</v>
      </c>
      <c r="D35" s="24">
        <f>SUM(D31:D34)</f>
        <v>0.99999999999999989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51"/>
      <c r="C36" s="151"/>
    </row>
    <row r="37" spans="1:51">
      <c r="B37" s="151"/>
      <c r="C37" s="151"/>
    </row>
    <row r="38" spans="1:51">
      <c r="A38" s="216" t="s">
        <v>134</v>
      </c>
      <c r="B38" s="216"/>
      <c r="C38" s="216"/>
      <c r="D38" s="216"/>
      <c r="E38" s="216"/>
      <c r="F38" s="181"/>
      <c r="G38" s="181"/>
      <c r="H38" s="181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1:51" ht="12.75" customHeight="1">
      <c r="A39" s="27"/>
      <c r="B39" s="27"/>
      <c r="C39" s="27"/>
      <c r="D39" s="27"/>
      <c r="E39" s="27"/>
      <c r="F39" s="27"/>
      <c r="G39" s="27"/>
      <c r="H39" s="27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</row>
    <row r="40" spans="1:51" ht="12.75" customHeight="1">
      <c r="A40" s="26" t="s">
        <v>99</v>
      </c>
      <c r="B40" s="64"/>
      <c r="C40" s="64"/>
      <c r="D40" s="64"/>
      <c r="E40" s="64"/>
      <c r="F40" s="64"/>
      <c r="G40" s="64"/>
      <c r="H40" s="64"/>
      <c r="I40" s="162"/>
      <c r="J40" s="162"/>
      <c r="K40" s="162"/>
    </row>
    <row r="41" spans="1:51">
      <c r="A41" s="26" t="s">
        <v>106</v>
      </c>
      <c r="B41" s="26"/>
      <c r="C41" s="26"/>
      <c r="D41" s="26"/>
      <c r="E41" s="26"/>
      <c r="F41" s="26"/>
      <c r="G41" s="26"/>
      <c r="H41" s="26"/>
      <c r="I41" s="162"/>
    </row>
    <row r="42" spans="1:51">
      <c r="A42" s="162"/>
      <c r="B42" s="152"/>
      <c r="C42" s="152"/>
      <c r="D42" s="152"/>
      <c r="E42" s="152"/>
      <c r="F42" s="152"/>
      <c r="G42" s="152"/>
    </row>
    <row r="43" spans="1:51">
      <c r="A43" s="237" t="s">
        <v>32</v>
      </c>
      <c r="B43" s="193"/>
      <c r="C43" s="193"/>
      <c r="D43" s="193"/>
      <c r="E43" s="193"/>
      <c r="F43" s="193"/>
      <c r="G43" s="194"/>
      <c r="H43" s="197">
        <f>H10</f>
        <v>30</v>
      </c>
      <c r="I43" s="197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34"/>
    </row>
    <row r="44" spans="1:51">
      <c r="A44" s="195" t="s">
        <v>34</v>
      </c>
      <c r="B44" s="195"/>
      <c r="C44" s="195"/>
      <c r="D44" s="195"/>
      <c r="E44" s="195"/>
      <c r="F44" s="195"/>
      <c r="G44" s="196"/>
      <c r="H44" s="197" t="s">
        <v>140</v>
      </c>
      <c r="I44" s="197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</row>
    <row r="45" spans="1:51">
      <c r="A45" s="155"/>
      <c r="B45" s="155"/>
      <c r="C45" s="155"/>
      <c r="D45" s="155"/>
      <c r="E45" s="155"/>
      <c r="F45" s="155"/>
      <c r="G45" s="156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</row>
    <row r="46" spans="1:51">
      <c r="B46" s="180" t="s">
        <v>11</v>
      </c>
      <c r="C46" s="180"/>
      <c r="D46" s="181"/>
    </row>
    <row r="47" spans="1:51">
      <c r="B47" s="151"/>
      <c r="C47" s="151"/>
      <c r="D47" s="15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</row>
    <row r="48" spans="1:5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</row>
    <row r="49" spans="1:5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59" t="s">
        <v>37</v>
      </c>
      <c r="K49" s="159" t="s">
        <v>36</v>
      </c>
      <c r="L49" s="6"/>
      <c r="M49" s="10" t="s">
        <v>56</v>
      </c>
      <c r="N49" s="159">
        <v>1</v>
      </c>
      <c r="O49" s="159">
        <v>2</v>
      </c>
      <c r="P49" s="159">
        <v>3</v>
      </c>
      <c r="Q49" s="159">
        <v>4</v>
      </c>
      <c r="R49" s="159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</row>
    <row r="50" spans="1:51" ht="12.75" customHeight="1">
      <c r="A50" s="12">
        <v>1</v>
      </c>
      <c r="B50" s="177" t="s">
        <v>68</v>
      </c>
      <c r="C50" s="178"/>
      <c r="D50" s="178"/>
      <c r="E50" s="178"/>
      <c r="F50" s="178"/>
      <c r="G50" s="179"/>
      <c r="H50" s="30">
        <f>(N50*$N$49+O50*$O$49+P50*$P$49+Q50*$Q$49+R50*$R$49)/S50</f>
        <v>4.8275862068965516</v>
      </c>
      <c r="I50" s="32"/>
      <c r="J50" s="46">
        <f t="shared" ref="J50:J58" si="3">COUNTBLANK(V50:AY50)</f>
        <v>1</v>
      </c>
      <c r="K50" s="47">
        <f>J50/(J50+S50)</f>
        <v>3.3333333333333333E-2</v>
      </c>
      <c r="L50" s="9"/>
      <c r="M50" s="43" t="s">
        <v>46</v>
      </c>
      <c r="N50" s="12">
        <f>COUNTIF($V$50:$AY$50,N49)</f>
        <v>0</v>
      </c>
      <c r="O50" s="12">
        <f>COUNTIF($V$50:$AY$50,O49)</f>
        <v>0</v>
      </c>
      <c r="P50" s="12">
        <f>COUNTIF($V$50:$AY$50,P49)</f>
        <v>0</v>
      </c>
      <c r="Q50" s="12">
        <f>COUNTIF($V$50:$AY$50,Q49)</f>
        <v>5</v>
      </c>
      <c r="R50" s="12">
        <f>COUNTIF($V$50:$AY$50,R49)</f>
        <v>24</v>
      </c>
      <c r="S50" s="12">
        <f>SUM(N50:R50)</f>
        <v>29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/>
      <c r="AE50" s="8">
        <v>4</v>
      </c>
      <c r="AF50" s="8">
        <v>4</v>
      </c>
      <c r="AG50" s="8">
        <v>5</v>
      </c>
      <c r="AH50" s="8">
        <v>5</v>
      </c>
      <c r="AI50" s="8">
        <v>5</v>
      </c>
      <c r="AJ50" s="8">
        <v>4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4</v>
      </c>
      <c r="AY50" s="8">
        <v>5</v>
      </c>
    </row>
    <row r="51" spans="1:51" ht="12.75" customHeight="1">
      <c r="A51" s="12">
        <v>2</v>
      </c>
      <c r="B51" s="177" t="s">
        <v>69</v>
      </c>
      <c r="C51" s="178"/>
      <c r="D51" s="178"/>
      <c r="E51" s="178"/>
      <c r="F51" s="178"/>
      <c r="G51" s="179"/>
      <c r="H51" s="30">
        <f t="shared" ref="H51:H56" si="4">(N51*$N$49+O51*$O$49+P51*$P$49+Q51*$Q$49+R51*$R$49)/S51</f>
        <v>4.8620689655172411</v>
      </c>
      <c r="I51" s="32"/>
      <c r="J51" s="46">
        <f t="shared" si="3"/>
        <v>1</v>
      </c>
      <c r="K51" s="47">
        <f t="shared" ref="K51:K57" si="5">J51/(J51+S51)</f>
        <v>3.3333333333333333E-2</v>
      </c>
      <c r="L51" s="9"/>
      <c r="M51" s="43" t="s">
        <v>47</v>
      </c>
      <c r="N51" s="12">
        <f>COUNTIF($V$51:$AY$51,N49)</f>
        <v>0</v>
      </c>
      <c r="O51" s="12">
        <f>COUNTIF($V$51:$AY$51,O49)</f>
        <v>0</v>
      </c>
      <c r="P51" s="12">
        <f>COUNTIF($V$51:$AY$51,P49)</f>
        <v>0</v>
      </c>
      <c r="Q51" s="12">
        <f>COUNTIF($V$51:$AY$51,Q49)</f>
        <v>4</v>
      </c>
      <c r="R51" s="12">
        <f>COUNTIF($V$51:$AY$51,R49)</f>
        <v>25</v>
      </c>
      <c r="S51" s="12">
        <f t="shared" ref="S51:S58" si="6">SUM(N51:R51)</f>
        <v>29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>
        <v>4</v>
      </c>
      <c r="AF51" s="8">
        <v>4</v>
      </c>
      <c r="AG51" s="8">
        <v>5</v>
      </c>
      <c r="AH51" s="8">
        <v>5</v>
      </c>
      <c r="AI51" s="8">
        <v>5</v>
      </c>
      <c r="AJ51" s="8">
        <v>4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4</v>
      </c>
      <c r="AY51" s="8">
        <v>5</v>
      </c>
    </row>
    <row r="52" spans="1:51" ht="12.75" customHeight="1">
      <c r="A52" s="12">
        <v>3</v>
      </c>
      <c r="B52" s="177" t="s">
        <v>70</v>
      </c>
      <c r="C52" s="178"/>
      <c r="D52" s="178"/>
      <c r="E52" s="178"/>
      <c r="F52" s="178"/>
      <c r="G52" s="179"/>
      <c r="H52" s="30">
        <f t="shared" si="4"/>
        <v>4.8275862068965516</v>
      </c>
      <c r="I52" s="32"/>
      <c r="J52" s="46">
        <f t="shared" si="3"/>
        <v>1</v>
      </c>
      <c r="K52" s="47">
        <f t="shared" si="5"/>
        <v>3.3333333333333333E-2</v>
      </c>
      <c r="L52" s="9"/>
      <c r="M52" s="43" t="s">
        <v>48</v>
      </c>
      <c r="N52" s="12">
        <f>COUNTIF($V$52:$AY$52,N49)</f>
        <v>0</v>
      </c>
      <c r="O52" s="12">
        <f>COUNTIF($V$52:$AY$52,O49)</f>
        <v>0</v>
      </c>
      <c r="P52" s="12">
        <f>COUNTIF($V$52:$AY$52,P49)</f>
        <v>0</v>
      </c>
      <c r="Q52" s="12">
        <f>COUNTIF($V$52:$AY$52,Q49)</f>
        <v>5</v>
      </c>
      <c r="R52" s="12">
        <f>COUNTIF($V$52:$AY$52,R49)</f>
        <v>24</v>
      </c>
      <c r="S52" s="12">
        <f t="shared" si="6"/>
        <v>29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/>
      <c r="AE52" s="8">
        <v>4</v>
      </c>
      <c r="AF52" s="8">
        <v>5</v>
      </c>
      <c r="AG52" s="8">
        <v>5</v>
      </c>
      <c r="AH52" s="8">
        <v>4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4</v>
      </c>
      <c r="AY52" s="8">
        <v>5</v>
      </c>
    </row>
    <row r="53" spans="1:51" ht="12.75" customHeight="1">
      <c r="A53" s="12">
        <v>4</v>
      </c>
      <c r="B53" s="177" t="s">
        <v>71</v>
      </c>
      <c r="C53" s="178"/>
      <c r="D53" s="178"/>
      <c r="E53" s="178"/>
      <c r="F53" s="178"/>
      <c r="G53" s="179"/>
      <c r="H53" s="30">
        <f t="shared" si="4"/>
        <v>4.8620689655172411</v>
      </c>
      <c r="I53" s="32"/>
      <c r="J53" s="46">
        <f t="shared" si="3"/>
        <v>1</v>
      </c>
      <c r="K53" s="47">
        <f t="shared" si="5"/>
        <v>3.3333333333333333E-2</v>
      </c>
      <c r="L53" s="9"/>
      <c r="M53" s="43" t="s">
        <v>49</v>
      </c>
      <c r="N53" s="12">
        <f>COUNTIF($V$53:$AY$53,N49)</f>
        <v>0</v>
      </c>
      <c r="O53" s="12">
        <f>COUNTIF($V$53:$AY$53,O49)</f>
        <v>0</v>
      </c>
      <c r="P53" s="12">
        <f>COUNTIF($V$53:$AY$53,P49)</f>
        <v>0</v>
      </c>
      <c r="Q53" s="12">
        <f>COUNTIF($V$53:$AY$53,Q49)</f>
        <v>4</v>
      </c>
      <c r="R53" s="12">
        <f>COUNTIF($V$53:$AY$53,R49)</f>
        <v>25</v>
      </c>
      <c r="S53" s="12">
        <f t="shared" si="6"/>
        <v>29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/>
      <c r="AG53" s="8">
        <v>5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4</v>
      </c>
      <c r="AV53" s="8">
        <v>5</v>
      </c>
      <c r="AW53" s="8">
        <v>5</v>
      </c>
      <c r="AX53" s="8">
        <v>4</v>
      </c>
      <c r="AY53" s="8">
        <v>5</v>
      </c>
    </row>
    <row r="54" spans="1:51" ht="12.75" customHeight="1">
      <c r="A54" s="12">
        <v>5</v>
      </c>
      <c r="B54" s="177" t="s">
        <v>72</v>
      </c>
      <c r="C54" s="178"/>
      <c r="D54" s="178"/>
      <c r="E54" s="178"/>
      <c r="F54" s="178"/>
      <c r="G54" s="179"/>
      <c r="H54" s="30">
        <f t="shared" si="4"/>
        <v>4.8666666666666663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COUNTIF($V$54:$AY$54,N49)</f>
        <v>0</v>
      </c>
      <c r="O54" s="12">
        <f>COUNTIF($V$54:$AY$54,O49)</f>
        <v>0</v>
      </c>
      <c r="P54" s="12">
        <f>COUNTIF($V$54:$AY$54,P49)</f>
        <v>0</v>
      </c>
      <c r="Q54" s="12">
        <f>COUNTIF($V$54:$AY$54,Q49)</f>
        <v>4</v>
      </c>
      <c r="R54" s="12">
        <f>COUNTIF($V$54:$AY$54,R49)</f>
        <v>26</v>
      </c>
      <c r="S54" s="12">
        <f t="shared" si="6"/>
        <v>30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4</v>
      </c>
      <c r="AF54" s="8">
        <v>4</v>
      </c>
      <c r="AG54" s="8">
        <v>5</v>
      </c>
      <c r="AH54" s="8">
        <v>5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4</v>
      </c>
      <c r="AY54" s="8">
        <v>5</v>
      </c>
    </row>
    <row r="55" spans="1:51" ht="12.75" customHeight="1">
      <c r="A55" s="12">
        <v>6</v>
      </c>
      <c r="B55" s="177" t="s">
        <v>73</v>
      </c>
      <c r="C55" s="178"/>
      <c r="D55" s="178"/>
      <c r="E55" s="178"/>
      <c r="F55" s="178"/>
      <c r="G55" s="179"/>
      <c r="H55" s="30">
        <f t="shared" si="4"/>
        <v>4.8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COUNTIF($V$55:$AY$55,N49)</f>
        <v>0</v>
      </c>
      <c r="O55" s="12">
        <f>COUNTIF($V$55:$AY$55,O49)</f>
        <v>0</v>
      </c>
      <c r="P55" s="12">
        <f>COUNTIF($V$55:$AY$55,P49)</f>
        <v>0</v>
      </c>
      <c r="Q55" s="12">
        <f>COUNTIF($V$55:$AY$55,Q49)</f>
        <v>6</v>
      </c>
      <c r="R55" s="12">
        <f>COUNTIF($V$55:$AY$55,R49)</f>
        <v>24</v>
      </c>
      <c r="S55" s="12">
        <f t="shared" si="6"/>
        <v>30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4</v>
      </c>
      <c r="AF55" s="8">
        <v>4</v>
      </c>
      <c r="AG55" s="8">
        <v>5</v>
      </c>
      <c r="AH55" s="8">
        <v>5</v>
      </c>
      <c r="AI55" s="8">
        <v>5</v>
      </c>
      <c r="AJ55" s="8">
        <v>4</v>
      </c>
      <c r="AK55" s="8">
        <v>4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5</v>
      </c>
    </row>
    <row r="56" spans="1:51" ht="30" customHeight="1">
      <c r="A56" s="12">
        <v>7</v>
      </c>
      <c r="B56" s="177" t="s">
        <v>74</v>
      </c>
      <c r="C56" s="178"/>
      <c r="D56" s="178"/>
      <c r="E56" s="178"/>
      <c r="F56" s="178"/>
      <c r="G56" s="179"/>
      <c r="H56" s="30">
        <f t="shared" si="4"/>
        <v>4.8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COUNTIF($V$56:$AY$56,N49)</f>
        <v>0</v>
      </c>
      <c r="O56" s="12">
        <f>COUNTIF($V$56:$AY$56,O49)</f>
        <v>0</v>
      </c>
      <c r="P56" s="12">
        <f>COUNTIF($V$56:$AY$56,P49)</f>
        <v>1</v>
      </c>
      <c r="Q56" s="12">
        <f>COUNTIF($V$56:$AY$56,Q49)</f>
        <v>4</v>
      </c>
      <c r="R56" s="12">
        <f>COUNTIF($V$56:$AY$56,R49)</f>
        <v>25</v>
      </c>
      <c r="S56" s="12">
        <f t="shared" si="6"/>
        <v>30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4</v>
      </c>
      <c r="AF56" s="8">
        <v>3</v>
      </c>
      <c r="AG56" s="8">
        <v>5</v>
      </c>
      <c r="AH56" s="8">
        <v>4</v>
      </c>
      <c r="AI56" s="8">
        <v>5</v>
      </c>
      <c r="AJ56" s="8">
        <v>4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4</v>
      </c>
      <c r="AY56" s="8">
        <v>5</v>
      </c>
    </row>
    <row r="57" spans="1:51" ht="30" customHeight="1">
      <c r="A57" s="12">
        <v>8</v>
      </c>
      <c r="B57" s="177" t="s">
        <v>75</v>
      </c>
      <c r="C57" s="178"/>
      <c r="D57" s="178"/>
      <c r="E57" s="178"/>
      <c r="F57" s="178"/>
      <c r="G57" s="179"/>
      <c r="H57" s="30">
        <f>(N57*$N$49+O57*$O$49+P57*$P$49+Q57*$Q$49+R57*$R$49)/S57</f>
        <v>4.8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COUNTIF($V$57:$AY$57,N49)</f>
        <v>0</v>
      </c>
      <c r="O57" s="12">
        <f>COUNTIF($V$57:$AY$57,O49)</f>
        <v>0</v>
      </c>
      <c r="P57" s="12">
        <f>COUNTIF($V$57:$AY$57,P49)</f>
        <v>0</v>
      </c>
      <c r="Q57" s="12">
        <f>COUNTIF($V$57:$AY$57,Q49)</f>
        <v>6</v>
      </c>
      <c r="R57" s="12">
        <f>COUNTIF($V$57:$AY$57,R49)</f>
        <v>24</v>
      </c>
      <c r="S57" s="12">
        <f t="shared" si="6"/>
        <v>30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4</v>
      </c>
      <c r="AF57" s="8">
        <v>4</v>
      </c>
      <c r="AG57" s="8">
        <v>5</v>
      </c>
      <c r="AH57" s="8">
        <v>4</v>
      </c>
      <c r="AI57" s="8">
        <v>5</v>
      </c>
      <c r="AJ57" s="8">
        <v>4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4</v>
      </c>
      <c r="AV57" s="8">
        <v>5</v>
      </c>
      <c r="AW57" s="8">
        <v>5</v>
      </c>
      <c r="AX57" s="8">
        <v>4</v>
      </c>
      <c r="AY57" s="8">
        <v>5</v>
      </c>
    </row>
    <row r="58" spans="1:51" ht="27" customHeight="1">
      <c r="A58" s="12">
        <v>9</v>
      </c>
      <c r="B58" s="177" t="s">
        <v>76</v>
      </c>
      <c r="C58" s="178"/>
      <c r="D58" s="178"/>
      <c r="E58" s="178"/>
      <c r="F58" s="178"/>
      <c r="G58" s="179"/>
      <c r="H58" s="30">
        <f>(N58*$N$49+O58*$O$49+P58*$P$49+Q58*$Q$49+R58*$R$49)/S58</f>
        <v>4.8888888888888893</v>
      </c>
      <c r="I58" s="32"/>
      <c r="J58" s="46">
        <f t="shared" si="3"/>
        <v>3</v>
      </c>
      <c r="K58" s="47">
        <f>J58/(J58+S58)</f>
        <v>0.1</v>
      </c>
      <c r="L58" s="9"/>
      <c r="M58" s="44" t="s">
        <v>54</v>
      </c>
      <c r="N58" s="12">
        <f>COUNTIF($V$58:$AY$58,N49)</f>
        <v>0</v>
      </c>
      <c r="O58" s="12">
        <f>COUNTIF($V$58:$AY$58,O49)</f>
        <v>0</v>
      </c>
      <c r="P58" s="12">
        <f>COUNTIF($V$58:$AY$58,P49)</f>
        <v>0</v>
      </c>
      <c r="Q58" s="12">
        <f>COUNTIF($V$58:$AY$58,Q49)</f>
        <v>3</v>
      </c>
      <c r="R58" s="12">
        <f>COUNTIF($V$58:$AY$58,R49)</f>
        <v>24</v>
      </c>
      <c r="S58" s="12">
        <f t="shared" si="6"/>
        <v>27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/>
      <c r="AB58" s="8">
        <v>5</v>
      </c>
      <c r="AC58" s="8">
        <v>5</v>
      </c>
      <c r="AD58" s="8">
        <v>5</v>
      </c>
      <c r="AE58" s="8">
        <v>4</v>
      </c>
      <c r="AF58" s="8">
        <v>5</v>
      </c>
      <c r="AG58" s="8">
        <v>5</v>
      </c>
      <c r="AH58" s="8">
        <v>4</v>
      </c>
      <c r="AI58" s="8">
        <v>5</v>
      </c>
      <c r="AJ58" s="8">
        <v>4</v>
      </c>
      <c r="AK58" s="8">
        <v>5</v>
      </c>
      <c r="AL58" s="8">
        <v>5</v>
      </c>
      <c r="AM58" s="8"/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5</v>
      </c>
      <c r="AT58" s="8">
        <v>5</v>
      </c>
      <c r="AU58" s="8">
        <v>5</v>
      </c>
      <c r="AV58" s="8">
        <v>5</v>
      </c>
      <c r="AW58" s="8">
        <v>5</v>
      </c>
      <c r="AX58" s="8"/>
      <c r="AY58" s="8">
        <v>5</v>
      </c>
    </row>
    <row r="59" spans="1:51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4.8372073222647929</v>
      </c>
      <c r="I59" s="49"/>
      <c r="J59" s="188" t="s">
        <v>63</v>
      </c>
      <c r="K59" s="188"/>
      <c r="L59" s="50">
        <f>SUM(J50:J58)</f>
        <v>7</v>
      </c>
      <c r="M59" s="7"/>
      <c r="N59" s="7"/>
      <c r="O59" s="7"/>
      <c r="P59" s="7"/>
      <c r="Q59" s="7"/>
      <c r="R59" s="7"/>
      <c r="S59" s="7"/>
      <c r="T59" s="7"/>
      <c r="X59" s="168"/>
    </row>
    <row r="62" spans="1:51">
      <c r="B62" s="15" t="s">
        <v>85</v>
      </c>
    </row>
    <row r="63" spans="1:51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AY11"/>
    <mergeCell ref="A5:H5"/>
    <mergeCell ref="A10:G10"/>
    <mergeCell ref="H10:I10"/>
    <mergeCell ref="A11:G11"/>
    <mergeCell ref="H11:I11"/>
    <mergeCell ref="V14:AY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AY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G151"/>
  <sheetViews>
    <sheetView workbookViewId="0">
      <selection activeCell="K26" sqref="K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3" width="2.7109375" customWidth="1"/>
  </cols>
  <sheetData>
    <row r="1" spans="1:33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33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5" spans="1:33">
      <c r="A5" s="216" t="s">
        <v>118</v>
      </c>
      <c r="B5" s="216"/>
      <c r="C5" s="216"/>
      <c r="D5" s="216"/>
      <c r="E5" s="216"/>
      <c r="F5" s="181"/>
      <c r="G5" s="181"/>
      <c r="H5" s="181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33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33">
      <c r="A7" s="26" t="s">
        <v>99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33">
      <c r="A8" s="26" t="s">
        <v>121</v>
      </c>
      <c r="B8" s="26"/>
      <c r="C8" s="26"/>
      <c r="D8" s="26"/>
      <c r="E8" s="26"/>
      <c r="F8" s="26"/>
      <c r="G8" s="26"/>
      <c r="H8" s="26"/>
      <c r="I8" s="82"/>
    </row>
    <row r="9" spans="1:33">
      <c r="A9" s="82"/>
      <c r="B9" s="76"/>
      <c r="C9" s="76"/>
      <c r="D9" s="76"/>
      <c r="E9" s="76"/>
      <c r="F9" s="76"/>
      <c r="G9" s="76"/>
    </row>
    <row r="10" spans="1:33">
      <c r="A10" s="193" t="s">
        <v>13</v>
      </c>
      <c r="B10" s="193"/>
      <c r="C10" s="193"/>
      <c r="D10" s="193"/>
      <c r="E10" s="193"/>
      <c r="F10" s="193"/>
      <c r="G10" s="194"/>
      <c r="H10" s="197">
        <v>12</v>
      </c>
      <c r="I10" s="197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39</v>
      </c>
    </row>
    <row r="11" spans="1:33">
      <c r="A11" s="195" t="s">
        <v>34</v>
      </c>
      <c r="B11" s="195"/>
      <c r="C11" s="195"/>
      <c r="D11" s="195"/>
      <c r="E11" s="195"/>
      <c r="F11" s="195"/>
      <c r="G11" s="196"/>
      <c r="H11" s="197" t="s">
        <v>140</v>
      </c>
      <c r="I11" s="197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</row>
    <row r="12" spans="1:33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</row>
    <row r="13" spans="1:33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</row>
    <row r="14" spans="1:33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</row>
    <row r="15" spans="1:33">
      <c r="A15" s="200" t="s">
        <v>16</v>
      </c>
      <c r="B15" s="193"/>
      <c r="C15" s="193"/>
      <c r="D15" s="193"/>
      <c r="E15" s="193"/>
      <c r="F15" s="193"/>
      <c r="G15" s="193"/>
      <c r="H15" s="193"/>
      <c r="I15" s="70"/>
      <c r="J15" s="70"/>
      <c r="K15" s="70"/>
      <c r="N15" s="218" t="s">
        <v>40</v>
      </c>
      <c r="O15" s="197"/>
      <c r="P15" s="197"/>
      <c r="Q15" s="81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</row>
    <row r="16" spans="1:33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201">
        <v>1</v>
      </c>
      <c r="N16" s="219" t="s">
        <v>14</v>
      </c>
      <c r="O16" s="220"/>
      <c r="P16" s="221"/>
      <c r="Q16" s="8">
        <f>COUNTA(V16:AG16)</f>
        <v>1</v>
      </c>
      <c r="R16" s="222">
        <f>SUM(Q16:Q17)</f>
        <v>12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 t="s">
        <v>139</v>
      </c>
    </row>
    <row r="17" spans="1:33">
      <c r="A17" s="15"/>
      <c r="B17" s="75" t="s">
        <v>41</v>
      </c>
      <c r="C17" s="75"/>
      <c r="F17" s="38" t="s">
        <v>113</v>
      </c>
      <c r="G17" s="38"/>
      <c r="H17" s="123"/>
      <c r="I17" s="71"/>
      <c r="J17" s="71"/>
      <c r="K17" s="71"/>
      <c r="M17" s="201"/>
      <c r="N17" s="224" t="s">
        <v>15</v>
      </c>
      <c r="O17" s="225"/>
      <c r="P17" s="226"/>
      <c r="Q17" s="8">
        <f>COUNTA(V17:AG17)</f>
        <v>11</v>
      </c>
      <c r="R17" s="223"/>
      <c r="T17" s="201"/>
      <c r="U17" s="80" t="s">
        <v>15</v>
      </c>
      <c r="V17" s="8" t="s">
        <v>139</v>
      </c>
      <c r="W17" s="8" t="s">
        <v>139</v>
      </c>
      <c r="X17" s="8" t="s">
        <v>139</v>
      </c>
      <c r="Y17" s="8" t="s">
        <v>139</v>
      </c>
      <c r="Z17" s="8" t="s">
        <v>139</v>
      </c>
      <c r="AA17" s="8" t="s">
        <v>139</v>
      </c>
      <c r="AB17" s="8" t="s">
        <v>139</v>
      </c>
      <c r="AC17" s="8" t="s">
        <v>139</v>
      </c>
      <c r="AD17" s="8" t="s">
        <v>139</v>
      </c>
      <c r="AE17" s="8" t="s">
        <v>139</v>
      </c>
      <c r="AF17" s="8" t="s">
        <v>139</v>
      </c>
      <c r="AG17" s="8"/>
    </row>
    <row r="18" spans="1:33">
      <c r="A18" s="15"/>
      <c r="B18" s="41" t="s">
        <v>42</v>
      </c>
      <c r="C18" s="81" t="s">
        <v>37</v>
      </c>
      <c r="D18" s="81" t="s">
        <v>36</v>
      </c>
      <c r="F18" s="41" t="s">
        <v>114</v>
      </c>
      <c r="G18" s="81" t="s">
        <v>37</v>
      </c>
      <c r="H18" s="81" t="s">
        <v>36</v>
      </c>
      <c r="I18" s="71"/>
      <c r="J18" s="71"/>
      <c r="K18" s="71"/>
      <c r="M18" s="227"/>
      <c r="N18" s="228"/>
      <c r="O18" s="228"/>
      <c r="P18" s="228"/>
      <c r="Q18" s="228"/>
      <c r="R18" s="229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>
      <c r="B19" s="16" t="s">
        <v>14</v>
      </c>
      <c r="C19" s="68">
        <f>Q16</f>
        <v>1</v>
      </c>
      <c r="D19" s="24">
        <f>Q16/$R$16</f>
        <v>8.3333333333333329E-2</v>
      </c>
      <c r="F19" s="122">
        <f>'4. Dr Vjekoslav Budimirovic'!F19</f>
        <v>2015</v>
      </c>
      <c r="G19" s="39">
        <f>Q19</f>
        <v>9</v>
      </c>
      <c r="H19" s="24">
        <f>Q19/$R$19</f>
        <v>1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COUNTA(V19:AG19)</f>
        <v>9</v>
      </c>
      <c r="R19" s="222">
        <f>SUM(Q19:Q22)</f>
        <v>9</v>
      </c>
      <c r="T19" s="201">
        <v>2</v>
      </c>
      <c r="U19" s="124">
        <f>F19</f>
        <v>2015</v>
      </c>
      <c r="V19" s="8"/>
      <c r="W19" s="8" t="s">
        <v>139</v>
      </c>
      <c r="X19" s="8"/>
      <c r="Y19" s="8" t="s">
        <v>139</v>
      </c>
      <c r="Z19" s="8" t="s">
        <v>139</v>
      </c>
      <c r="AA19" s="8" t="s">
        <v>139</v>
      </c>
      <c r="AB19" s="8" t="s">
        <v>139</v>
      </c>
      <c r="AC19" s="8" t="s">
        <v>139</v>
      </c>
      <c r="AD19" s="8" t="s">
        <v>139</v>
      </c>
      <c r="AE19" s="8" t="s">
        <v>139</v>
      </c>
      <c r="AF19" s="8" t="s">
        <v>139</v>
      </c>
      <c r="AG19" s="8"/>
    </row>
    <row r="20" spans="1:33">
      <c r="B20" s="80" t="s">
        <v>15</v>
      </c>
      <c r="C20" s="68">
        <f>Q17</f>
        <v>11</v>
      </c>
      <c r="D20" s="24">
        <f>Q17/$R$16</f>
        <v>0.91666666666666663</v>
      </c>
      <c r="F20" s="170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COUNTA(V20:AG20)</f>
        <v>0</v>
      </c>
      <c r="R20" s="230"/>
      <c r="T20" s="201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>
      <c r="B21" s="42" t="s">
        <v>43</v>
      </c>
      <c r="C21" s="45">
        <f>SUM(C19:C20)</f>
        <v>12</v>
      </c>
      <c r="D21" s="48">
        <f>SUM(D19:D20)</f>
        <v>1</v>
      </c>
      <c r="F21" s="170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COUNTA(V21:AG21)</f>
        <v>0</v>
      </c>
      <c r="R21" s="230"/>
      <c r="T21" s="201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>
      <c r="F22" s="170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COUNTA(V22:AG22)</f>
        <v>0</v>
      </c>
      <c r="R22" s="223"/>
      <c r="T22" s="201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>
      <c r="B23" s="199" t="s">
        <v>19</v>
      </c>
      <c r="C23" s="199"/>
      <c r="D23" s="199"/>
      <c r="F23" s="42" t="s">
        <v>43</v>
      </c>
      <c r="G23" s="45">
        <f>SUM(G19:G22)</f>
        <v>9</v>
      </c>
      <c r="H23" s="48">
        <f>SUM(H19:H22)</f>
        <v>1</v>
      </c>
      <c r="I23" s="25"/>
      <c r="J23" s="25"/>
      <c r="K23" s="25"/>
      <c r="M23" s="227"/>
      <c r="N23" s="228"/>
      <c r="O23" s="228"/>
      <c r="P23" s="228"/>
      <c r="Q23" s="228"/>
      <c r="R23" s="229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>
      <c r="B24" s="41" t="s">
        <v>42</v>
      </c>
      <c r="C24" s="81" t="s">
        <v>37</v>
      </c>
      <c r="D24" s="81" t="s">
        <v>36</v>
      </c>
      <c r="M24" s="201">
        <v>3</v>
      </c>
      <c r="N24" s="224" t="s">
        <v>17</v>
      </c>
      <c r="O24" s="225"/>
      <c r="P24" s="226"/>
      <c r="Q24" s="8">
        <f>COUNTA(V24:AG24)</f>
        <v>0</v>
      </c>
      <c r="R24" s="222">
        <f>SUM(Q24:Q25)</f>
        <v>0</v>
      </c>
      <c r="T24" s="201">
        <v>3</v>
      </c>
      <c r="U24" s="80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>
      <c r="B25" s="80" t="s">
        <v>17</v>
      </c>
      <c r="C25" s="39">
        <f>Q24</f>
        <v>0</v>
      </c>
      <c r="D25" s="24">
        <v>0</v>
      </c>
      <c r="M25" s="201"/>
      <c r="N25" s="224" t="s">
        <v>18</v>
      </c>
      <c r="O25" s="225"/>
      <c r="P25" s="226"/>
      <c r="Q25" s="8">
        <f>COUNTA(V25:AG25)</f>
        <v>0</v>
      </c>
      <c r="R25" s="223"/>
      <c r="T25" s="201"/>
      <c r="U25" s="80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>
      <c r="B26" s="80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75"/>
      <c r="M26" s="227"/>
      <c r="N26" s="228"/>
      <c r="O26" s="228"/>
      <c r="P26" s="228"/>
      <c r="Q26" s="228"/>
      <c r="R26" s="229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81" t="s">
        <v>37</v>
      </c>
      <c r="H27" s="81" t="s">
        <v>36</v>
      </c>
      <c r="J27" s="75"/>
      <c r="K27" s="75"/>
      <c r="M27" s="201">
        <v>4</v>
      </c>
      <c r="N27" s="231" t="s">
        <v>21</v>
      </c>
      <c r="O27" s="231"/>
      <c r="P27" s="231"/>
      <c r="Q27" s="8">
        <f t="shared" ref="Q27:Q35" si="2">COUNTA(V27:AG27)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ht="15.75" customHeight="1">
      <c r="B30" s="41" t="s">
        <v>42</v>
      </c>
      <c r="C30" s="81" t="s">
        <v>37</v>
      </c>
      <c r="D30" s="81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>
      <c r="B31" s="20" t="s">
        <v>27</v>
      </c>
      <c r="C31" s="39">
        <f>Q32</f>
        <v>10</v>
      </c>
      <c r="D31" s="24">
        <f>Q32/$R$32</f>
        <v>0.83333333333333337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>
      <c r="B32" s="22" t="s">
        <v>30</v>
      </c>
      <c r="C32" s="39">
        <f>Q33</f>
        <v>2</v>
      </c>
      <c r="D32" s="24">
        <f>Q33/$R$32</f>
        <v>0.16666666666666666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10</v>
      </c>
      <c r="R32" s="222">
        <f>SUM(Q32:Q35)</f>
        <v>12</v>
      </c>
      <c r="T32" s="201">
        <v>5</v>
      </c>
      <c r="U32" s="20" t="s">
        <v>60</v>
      </c>
      <c r="V32" s="8"/>
      <c r="W32" s="8" t="s">
        <v>139</v>
      </c>
      <c r="X32" s="8" t="s">
        <v>139</v>
      </c>
      <c r="Y32" s="8" t="s">
        <v>139</v>
      </c>
      <c r="Z32" s="8" t="s">
        <v>139</v>
      </c>
      <c r="AA32" s="8" t="s">
        <v>139</v>
      </c>
      <c r="AB32" s="8" t="s">
        <v>139</v>
      </c>
      <c r="AC32" s="8" t="s">
        <v>139</v>
      </c>
      <c r="AD32" s="8" t="s">
        <v>139</v>
      </c>
      <c r="AE32" s="8" t="s">
        <v>139</v>
      </c>
      <c r="AF32" s="8" t="s">
        <v>139</v>
      </c>
      <c r="AG32" s="8"/>
    </row>
    <row r="33" spans="1:33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2</v>
      </c>
      <c r="R33" s="230"/>
      <c r="T33" s="201"/>
      <c r="U33" s="22" t="s">
        <v>61</v>
      </c>
      <c r="V33" s="8" t="s">
        <v>139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139</v>
      </c>
    </row>
    <row r="34" spans="1:33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3">
      <c r="B35" s="42" t="s">
        <v>43</v>
      </c>
      <c r="C35" s="45">
        <f>SUM(C31:C34)</f>
        <v>12</v>
      </c>
      <c r="D35" s="24">
        <f>SUM(D31:D34)</f>
        <v>1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>
      <c r="B36" s="75"/>
      <c r="C36" s="75"/>
    </row>
    <row r="37" spans="1:33">
      <c r="B37" s="75"/>
      <c r="C37" s="75"/>
    </row>
    <row r="38" spans="1:33">
      <c r="A38" s="216" t="s">
        <v>118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33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33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33">
      <c r="A41" s="26" t="s">
        <v>121</v>
      </c>
      <c r="B41" s="26"/>
      <c r="C41" s="26"/>
      <c r="D41" s="26"/>
      <c r="E41" s="26"/>
      <c r="F41" s="26"/>
      <c r="G41" s="26"/>
      <c r="H41" s="26"/>
      <c r="I41" s="150"/>
    </row>
    <row r="42" spans="1:33">
      <c r="A42" s="150"/>
      <c r="B42" s="147"/>
      <c r="C42" s="147"/>
      <c r="D42" s="147"/>
      <c r="E42" s="147"/>
      <c r="F42" s="147"/>
      <c r="G42" s="147"/>
    </row>
    <row r="43" spans="1:33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12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33">
      <c r="A44" s="195" t="s">
        <v>34</v>
      </c>
      <c r="B44" s="195"/>
      <c r="C44" s="195"/>
      <c r="D44" s="195"/>
      <c r="E44" s="195"/>
      <c r="F44" s="195"/>
      <c r="G44" s="196"/>
      <c r="H44" s="197" t="str">
        <f>H11</f>
        <v>14.5.2016.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</row>
    <row r="45" spans="1:33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</row>
    <row r="46" spans="1:33">
      <c r="B46" s="180" t="s">
        <v>11</v>
      </c>
      <c r="C46" s="180"/>
      <c r="D46" s="181"/>
    </row>
    <row r="47" spans="1:33">
      <c r="B47" s="75"/>
      <c r="C47" s="75"/>
      <c r="D47" s="76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</row>
    <row r="49" spans="1:33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77" t="s">
        <v>37</v>
      </c>
      <c r="K49" s="77" t="s">
        <v>36</v>
      </c>
      <c r="L49" s="6"/>
      <c r="M49" s="10" t="s">
        <v>56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</row>
    <row r="50" spans="1:33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>
        <f>(N50*$N$49+O50*$O$49+P50*$P$49+Q50*$Q$49+R50*$R$49)/S50</f>
        <v>5</v>
      </c>
      <c r="I50" s="32"/>
      <c r="J50" s="46">
        <f t="shared" ref="J50:J58" si="3">COUNTBLANK(V50:AG50)</f>
        <v>0</v>
      </c>
      <c r="K50" s="47">
        <f>J50/(J50+S50)</f>
        <v>0</v>
      </c>
      <c r="L50" s="9"/>
      <c r="M50" s="43" t="s">
        <v>46</v>
      </c>
      <c r="N50" s="12">
        <f>COUNTIF($V$50:$AG$50,N49)</f>
        <v>0</v>
      </c>
      <c r="O50" s="12">
        <f>COUNTIF($V$50:$AG$50,O49)</f>
        <v>0</v>
      </c>
      <c r="P50" s="12">
        <f>COUNTIF($V$50:$AG$50,P49)</f>
        <v>0</v>
      </c>
      <c r="Q50" s="12">
        <f>COUNTIF($V$50:$AG$50,Q49)</f>
        <v>0</v>
      </c>
      <c r="R50" s="12">
        <f>COUNTIF($V$50:$AG$50,R49)</f>
        <v>12</v>
      </c>
      <c r="S50" s="12">
        <f>SUM(N50:R50)</f>
        <v>12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</row>
    <row r="51" spans="1:33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COUNTIF($V$51:$AG$51,N49)</f>
        <v>0</v>
      </c>
      <c r="O51" s="12">
        <f>COUNTIF($V$51:$AG$51,O49)</f>
        <v>0</v>
      </c>
      <c r="P51" s="12">
        <f>COUNTIF($V$51:$AG$51,P49)</f>
        <v>0</v>
      </c>
      <c r="Q51" s="12">
        <f>COUNTIF($V$51:$AG$51,Q49)</f>
        <v>0</v>
      </c>
      <c r="R51" s="12">
        <f>COUNTIF($V$51:$AG$51,R49)</f>
        <v>12</v>
      </c>
      <c r="S51" s="12">
        <f t="shared" ref="S51:S58" si="6">SUM(N51:R51)</f>
        <v>12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</row>
    <row r="52" spans="1:33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COUNTIF($V$52:$AG$52,N49)</f>
        <v>0</v>
      </c>
      <c r="O52" s="12">
        <f>COUNTIF($V$52:$AG$52,O49)</f>
        <v>0</v>
      </c>
      <c r="P52" s="12">
        <f>COUNTIF($V$52:$AG$52,P49)</f>
        <v>0</v>
      </c>
      <c r="Q52" s="12">
        <f>COUNTIF($V$52:$AG$52,Q49)</f>
        <v>0</v>
      </c>
      <c r="R52" s="12">
        <f>COUNTIF($V$52:$AG$52,R49)</f>
        <v>12</v>
      </c>
      <c r="S52" s="12">
        <f t="shared" si="6"/>
        <v>12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</row>
    <row r="53" spans="1:33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COUNTIF($V$53:$AG$53,N49)</f>
        <v>0</v>
      </c>
      <c r="O53" s="12">
        <f>COUNTIF($V$53:$AG$53,O49)</f>
        <v>0</v>
      </c>
      <c r="P53" s="12">
        <f>COUNTIF($V$53:$AG$53,P49)</f>
        <v>0</v>
      </c>
      <c r="Q53" s="12">
        <f>COUNTIF($V$53:$AG$53,Q49)</f>
        <v>0</v>
      </c>
      <c r="R53" s="12">
        <f>COUNTIF($V$53:$AG$53,R49)</f>
        <v>12</v>
      </c>
      <c r="S53" s="12">
        <f t="shared" si="6"/>
        <v>12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</row>
    <row r="54" spans="1:33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COUNTIF($V$54:$AG$54,N49)</f>
        <v>0</v>
      </c>
      <c r="O54" s="12">
        <f>COUNTIF($V$54:$AG$54,O49)</f>
        <v>0</v>
      </c>
      <c r="P54" s="12">
        <f>COUNTIF($V$54:$AG$54,P49)</f>
        <v>0</v>
      </c>
      <c r="Q54" s="12">
        <f>COUNTIF($V$54:$AG$54,Q49)</f>
        <v>0</v>
      </c>
      <c r="R54" s="12">
        <f>COUNTIF($V$54:$AG$54,R49)</f>
        <v>12</v>
      </c>
      <c r="S54" s="12">
        <f t="shared" si="6"/>
        <v>12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</row>
    <row r="55" spans="1:33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COUNTIF($V$55:$AG$55,N49)</f>
        <v>0</v>
      </c>
      <c r="O55" s="12">
        <f>COUNTIF($V$55:$AG$55,O49)</f>
        <v>0</v>
      </c>
      <c r="P55" s="12">
        <f>COUNTIF($V$55:$AG$55,P49)</f>
        <v>0</v>
      </c>
      <c r="Q55" s="12">
        <f>COUNTIF($V$55:$AG$55,Q49)</f>
        <v>0</v>
      </c>
      <c r="R55" s="12">
        <f>COUNTIF($V$55:$AG$55,R49)</f>
        <v>12</v>
      </c>
      <c r="S55" s="12">
        <f t="shared" si="6"/>
        <v>12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</row>
    <row r="56" spans="1:33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COUNTIF($V$56:$AG$56,N49)</f>
        <v>0</v>
      </c>
      <c r="O56" s="12">
        <f>COUNTIF($V$56:$AG$56,O49)</f>
        <v>0</v>
      </c>
      <c r="P56" s="12">
        <f>COUNTIF($V$56:$AG$56,P49)</f>
        <v>0</v>
      </c>
      <c r="Q56" s="12">
        <f>COUNTIF($V$56:$AG$56,Q49)</f>
        <v>0</v>
      </c>
      <c r="R56" s="12">
        <f>COUNTIF($V$56:$AG$56,R49)</f>
        <v>12</v>
      </c>
      <c r="S56" s="12">
        <f t="shared" si="6"/>
        <v>12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</row>
    <row r="57" spans="1:33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COUNTIF($V$57:$AG$57,N49)</f>
        <v>0</v>
      </c>
      <c r="O57" s="12">
        <f>COUNTIF($V$57:$AG$57,O49)</f>
        <v>0</v>
      </c>
      <c r="P57" s="12">
        <f>COUNTIF($V$57:$AG$57,P49)</f>
        <v>0</v>
      </c>
      <c r="Q57" s="12">
        <f>COUNTIF($V$57:$AG$57,Q49)</f>
        <v>0</v>
      </c>
      <c r="R57" s="12">
        <f>COUNTIF($V$57:$AG$57,R49)</f>
        <v>12</v>
      </c>
      <c r="S57" s="12">
        <f t="shared" si="6"/>
        <v>12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</row>
    <row r="58" spans="1:33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COUNTIF($V$58:$AG$58,N49)</f>
        <v>0</v>
      </c>
      <c r="O58" s="12">
        <f>COUNTIF($V$58:$AG$58,O49)</f>
        <v>0</v>
      </c>
      <c r="P58" s="12">
        <f>COUNTIF($V$58:$AG$58,P49)</f>
        <v>0</v>
      </c>
      <c r="Q58" s="12">
        <f>COUNTIF($V$58:$AG$58,Q49)</f>
        <v>0</v>
      </c>
      <c r="R58" s="12">
        <f>COUNTIF($V$58:$AG$58,R49)</f>
        <v>12</v>
      </c>
      <c r="S58" s="12">
        <f t="shared" si="6"/>
        <v>12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</row>
    <row r="59" spans="1:33" ht="27.75" customHeight="1">
      <c r="A59" s="189" t="s">
        <v>12</v>
      </c>
      <c r="B59" s="190"/>
      <c r="C59" s="190"/>
      <c r="D59" s="190"/>
      <c r="E59" s="190"/>
      <c r="F59" s="190"/>
      <c r="G59" s="191"/>
      <c r="H59" s="56">
        <f>AVERAGE(H50:H58)</f>
        <v>5</v>
      </c>
      <c r="I59" s="49"/>
      <c r="J59" s="188" t="s">
        <v>63</v>
      </c>
      <c r="K59" s="188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3">
      <c r="B62" s="15" t="s">
        <v>85</v>
      </c>
    </row>
    <row r="63" spans="1:33">
      <c r="B63" s="15" t="s">
        <v>123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AG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AG11"/>
    <mergeCell ref="V14:AG1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5" spans="1:81">
      <c r="A5" s="216" t="s">
        <v>33</v>
      </c>
      <c r="B5" s="216"/>
      <c r="C5" s="216"/>
      <c r="D5" s="216"/>
      <c r="E5" s="216"/>
      <c r="F5" s="181"/>
      <c r="G5" s="181"/>
      <c r="H5" s="1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99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93" t="s">
        <v>13</v>
      </c>
      <c r="B10" s="193"/>
      <c r="C10" s="193"/>
      <c r="D10" s="193"/>
      <c r="E10" s="193"/>
      <c r="F10" s="193"/>
      <c r="G10" s="194"/>
      <c r="H10" s="197"/>
      <c r="I10" s="19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95" t="s">
        <v>34</v>
      </c>
      <c r="B11" s="195"/>
      <c r="C11" s="195"/>
      <c r="D11" s="195"/>
      <c r="E11" s="195"/>
      <c r="F11" s="195"/>
      <c r="G11" s="196"/>
      <c r="H11" s="197"/>
      <c r="I11" s="19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</row>
    <row r="15" spans="1:81">
      <c r="A15" s="200" t="s">
        <v>16</v>
      </c>
      <c r="B15" s="193"/>
      <c r="C15" s="193"/>
      <c r="D15" s="193"/>
      <c r="E15" s="193"/>
      <c r="F15" s="193"/>
      <c r="G15" s="193"/>
      <c r="H15" s="193"/>
      <c r="I15" s="1"/>
      <c r="J15" s="1"/>
      <c r="K15" s="1"/>
      <c r="N15" s="218" t="s">
        <v>40</v>
      </c>
      <c r="O15" s="197"/>
      <c r="P15" s="197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201">
        <v>1</v>
      </c>
      <c r="N16" s="219" t="s">
        <v>14</v>
      </c>
      <c r="O16" s="220"/>
      <c r="P16" s="221"/>
      <c r="Q16" s="8">
        <f>COUNTA(V16:CC16)</f>
        <v>0</v>
      </c>
      <c r="R16" s="222">
        <f>SUM(Q16:Q17)</f>
        <v>0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113</v>
      </c>
      <c r="G17" s="38"/>
      <c r="H17" s="123"/>
      <c r="I17" s="18"/>
      <c r="J17" s="18"/>
      <c r="K17" s="18"/>
      <c r="M17" s="201"/>
      <c r="N17" s="224" t="s">
        <v>15</v>
      </c>
      <c r="O17" s="225"/>
      <c r="P17" s="226"/>
      <c r="Q17" s="8">
        <f>COUNTA(V17:CC17)</f>
        <v>0</v>
      </c>
      <c r="R17" s="223"/>
      <c r="T17" s="201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27"/>
      <c r="N18" s="228"/>
      <c r="O18" s="228"/>
      <c r="P18" s="228"/>
      <c r="Q18" s="228"/>
      <c r="R18" s="22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201">
        <v>2</v>
      </c>
      <c r="N19" s="224">
        <f>F19</f>
        <v>2015</v>
      </c>
      <c r="O19" s="225"/>
      <c r="P19" s="226"/>
      <c r="Q19" s="8">
        <f>COUNTA(V19:CC19)</f>
        <v>0</v>
      </c>
      <c r="R19" s="222">
        <f>SUM(Q19:Q22)</f>
        <v>0</v>
      </c>
      <c r="T19" s="201">
        <v>2</v>
      </c>
      <c r="U19" s="124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64">
        <f>'Zbirni prikaz - nastavnici'!F20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201"/>
      <c r="N20" s="224">
        <f t="shared" ref="N20:N22" si="0">F20</f>
        <v>2014</v>
      </c>
      <c r="O20" s="225"/>
      <c r="P20" s="226"/>
      <c r="Q20" s="8">
        <f>COUNTA(V20:CC20)</f>
        <v>0</v>
      </c>
      <c r="R20" s="230"/>
      <c r="T20" s="201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4">
        <f>'Zbirni prikaz - nastavnici'!F21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201"/>
      <c r="N21" s="224">
        <f t="shared" si="0"/>
        <v>2013</v>
      </c>
      <c r="O21" s="225"/>
      <c r="P21" s="226"/>
      <c r="Q21" s="8">
        <f>COUNTA(V21:CC21)</f>
        <v>0</v>
      </c>
      <c r="R21" s="230"/>
      <c r="T21" s="201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4" t="str">
        <f>'Zbirni prikaz - nastavnici'!F22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201"/>
      <c r="N22" s="224" t="str">
        <f t="shared" si="0"/>
        <v>пре 2013</v>
      </c>
      <c r="O22" s="225"/>
      <c r="P22" s="226"/>
      <c r="Q22" s="8">
        <f>COUNTA(V22:CC22)</f>
        <v>0</v>
      </c>
      <c r="R22" s="223"/>
      <c r="T22" s="201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99" t="s">
        <v>19</v>
      </c>
      <c r="C23" s="199"/>
      <c r="D23" s="19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27"/>
      <c r="N23" s="228"/>
      <c r="O23" s="228"/>
      <c r="P23" s="228"/>
      <c r="Q23" s="228"/>
      <c r="R23" s="22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201">
        <v>3</v>
      </c>
      <c r="N24" s="224" t="s">
        <v>17</v>
      </c>
      <c r="O24" s="225"/>
      <c r="P24" s="226"/>
      <c r="Q24" s="8">
        <f>COUNTA(V24:CC24)</f>
        <v>0</v>
      </c>
      <c r="R24" s="222">
        <f>SUM(Q24:Q25)</f>
        <v>0</v>
      </c>
      <c r="T24" s="20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201"/>
      <c r="N25" s="224" t="s">
        <v>18</v>
      </c>
      <c r="O25" s="225"/>
      <c r="P25" s="226"/>
      <c r="Q25" s="8">
        <f>COUNTA(V25:CC25)</f>
        <v>0</v>
      </c>
      <c r="R25" s="223"/>
      <c r="T25" s="201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27"/>
      <c r="N26" s="228"/>
      <c r="O26" s="228"/>
      <c r="P26" s="228"/>
      <c r="Q26" s="228"/>
      <c r="R26" s="22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201">
        <v>4</v>
      </c>
      <c r="N27" s="231" t="s">
        <v>21</v>
      </c>
      <c r="O27" s="231"/>
      <c r="P27" s="231"/>
      <c r="Q27" s="8">
        <f t="shared" ref="Q27:Q35" si="2">COUNTA(V27:CC27)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0</v>
      </c>
      <c r="R32" s="222">
        <f>SUM(Q32:Q35)</f>
        <v>0</v>
      </c>
      <c r="T32" s="20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0</v>
      </c>
      <c r="R33" s="230"/>
      <c r="T33" s="20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6" t="s">
        <v>33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8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50"/>
    </row>
    <row r="42" spans="1:81">
      <c r="A42" s="150"/>
      <c r="B42" s="147"/>
      <c r="C42" s="147"/>
      <c r="D42" s="147"/>
      <c r="E42" s="147"/>
      <c r="F42" s="147"/>
      <c r="G42" s="147"/>
    </row>
    <row r="43" spans="1:81">
      <c r="A43" s="193" t="s">
        <v>13</v>
      </c>
      <c r="B43" s="193"/>
      <c r="C43" s="193"/>
      <c r="D43" s="193"/>
      <c r="E43" s="193"/>
      <c r="F43" s="193"/>
      <c r="G43" s="194"/>
      <c r="H43" s="197">
        <f>H10</f>
        <v>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81">
      <c r="A44" s="195" t="s">
        <v>34</v>
      </c>
      <c r="B44" s="195"/>
      <c r="C44" s="195"/>
      <c r="D44" s="195"/>
      <c r="E44" s="195"/>
      <c r="F44" s="195"/>
      <c r="G44" s="196"/>
      <c r="H44" s="197">
        <f>H11</f>
        <v>0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/>
      <c r="AV44" s="238"/>
      <c r="AW44" s="238"/>
      <c r="AX44" s="238"/>
      <c r="AY44" s="238"/>
      <c r="AZ44" s="238"/>
      <c r="BA44" s="238"/>
      <c r="BB44" s="238"/>
      <c r="BC44" s="238"/>
      <c r="BD44" s="238"/>
      <c r="BE44" s="238"/>
      <c r="BF44" s="238"/>
      <c r="BG44" s="238"/>
      <c r="BH44" s="238"/>
      <c r="BI44" s="238"/>
      <c r="BJ44" s="238"/>
      <c r="BK44" s="238"/>
      <c r="BL44" s="238"/>
      <c r="BM44" s="238"/>
      <c r="BN44" s="238"/>
      <c r="BO44" s="238"/>
      <c r="BP44" s="238"/>
      <c r="BQ44" s="238"/>
      <c r="BR44" s="238"/>
      <c r="BS44" s="238"/>
      <c r="BT44" s="238"/>
      <c r="BU44" s="238"/>
      <c r="BV44" s="238"/>
      <c r="BW44" s="238"/>
      <c r="BX44" s="238"/>
      <c r="BY44" s="238"/>
      <c r="BZ44" s="238"/>
      <c r="CA44" s="238"/>
      <c r="CB44" s="238"/>
      <c r="CC44" s="238"/>
    </row>
    <row r="45" spans="1:8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166"/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</row>
    <row r="46" spans="1:81">
      <c r="B46" s="180" t="s">
        <v>11</v>
      </c>
      <c r="C46" s="180"/>
      <c r="D46" s="181"/>
    </row>
    <row r="47" spans="1:8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9"/>
    </row>
    <row r="49" spans="1:8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7" t="s">
        <v>2</v>
      </c>
      <c r="C50" s="178"/>
      <c r="D50" s="178"/>
      <c r="E50" s="178"/>
      <c r="F50" s="178"/>
      <c r="G50" s="179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7" t="s">
        <v>3</v>
      </c>
      <c r="C51" s="178"/>
      <c r="D51" s="178"/>
      <c r="E51" s="178"/>
      <c r="F51" s="178"/>
      <c r="G51" s="179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7" t="s">
        <v>4</v>
      </c>
      <c r="C52" s="178"/>
      <c r="D52" s="178"/>
      <c r="E52" s="178"/>
      <c r="F52" s="178"/>
      <c r="G52" s="179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7" t="s">
        <v>5</v>
      </c>
      <c r="C53" s="178"/>
      <c r="D53" s="178"/>
      <c r="E53" s="178"/>
      <c r="F53" s="178"/>
      <c r="G53" s="179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7" t="s">
        <v>6</v>
      </c>
      <c r="C54" s="178"/>
      <c r="D54" s="178"/>
      <c r="E54" s="178"/>
      <c r="F54" s="178"/>
      <c r="G54" s="179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7" t="s">
        <v>7</v>
      </c>
      <c r="C55" s="178"/>
      <c r="D55" s="178"/>
      <c r="E55" s="178"/>
      <c r="F55" s="178"/>
      <c r="G55" s="179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7" t="s">
        <v>8</v>
      </c>
      <c r="C56" s="178"/>
      <c r="D56" s="178"/>
      <c r="E56" s="178"/>
      <c r="F56" s="178"/>
      <c r="G56" s="179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7" t="s">
        <v>9</v>
      </c>
      <c r="C57" s="178"/>
      <c r="D57" s="178"/>
      <c r="E57" s="178"/>
      <c r="F57" s="178"/>
      <c r="G57" s="179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7" t="s">
        <v>38</v>
      </c>
      <c r="C58" s="178"/>
      <c r="D58" s="178"/>
      <c r="E58" s="178"/>
      <c r="F58" s="178"/>
      <c r="G58" s="179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9" t="s">
        <v>12</v>
      </c>
      <c r="B59" s="190"/>
      <c r="C59" s="190"/>
      <c r="D59" s="190"/>
      <c r="E59" s="190"/>
      <c r="F59" s="190"/>
      <c r="G59" s="191"/>
      <c r="H59" s="56" t="e">
        <f>AVERAGE(H50:H58)</f>
        <v>#DIV/0!</v>
      </c>
      <c r="I59" s="49"/>
      <c r="J59" s="188" t="s">
        <v>63</v>
      </c>
      <c r="K59" s="188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44:CC44"/>
    <mergeCell ref="B58:G58"/>
    <mergeCell ref="A59:G59"/>
    <mergeCell ref="B48:G49"/>
    <mergeCell ref="A48:A49"/>
    <mergeCell ref="N48:R48"/>
    <mergeCell ref="S48:S49"/>
    <mergeCell ref="V48:CC48"/>
    <mergeCell ref="B52:G52"/>
    <mergeCell ref="B53:G53"/>
    <mergeCell ref="B50:G50"/>
    <mergeCell ref="J48:K48"/>
    <mergeCell ref="H48:H49"/>
    <mergeCell ref="J59:K59"/>
    <mergeCell ref="B54:G54"/>
    <mergeCell ref="B55:G55"/>
    <mergeCell ref="B56:G56"/>
    <mergeCell ref="B57:G57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N30:P30"/>
    <mergeCell ref="N31:P31"/>
    <mergeCell ref="N25:P25"/>
    <mergeCell ref="A5:H5"/>
    <mergeCell ref="B51:G51"/>
    <mergeCell ref="B46:D46"/>
    <mergeCell ref="A15:H15"/>
    <mergeCell ref="A10:G10"/>
    <mergeCell ref="A11:G11"/>
    <mergeCell ref="H10:I10"/>
    <mergeCell ref="H11:I11"/>
    <mergeCell ref="A38:H38"/>
    <mergeCell ref="A43:G43"/>
    <mergeCell ref="H43:I43"/>
    <mergeCell ref="A44:G44"/>
    <mergeCell ref="H44:I44"/>
    <mergeCell ref="T32:T35"/>
    <mergeCell ref="M27:M31"/>
    <mergeCell ref="M32:M35"/>
    <mergeCell ref="T16:T17"/>
    <mergeCell ref="T19:T22"/>
    <mergeCell ref="T24:T25"/>
    <mergeCell ref="T27:T31"/>
    <mergeCell ref="R24:R25"/>
    <mergeCell ref="R27:R31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27:P27"/>
    <mergeCell ref="N28:P28"/>
    <mergeCell ref="N29:P2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H43" sqref="H43:I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6" t="s">
        <v>119</v>
      </c>
      <c r="B5" s="216"/>
      <c r="C5" s="216"/>
      <c r="D5" s="216"/>
      <c r="E5" s="216"/>
      <c r="F5" s="181"/>
      <c r="G5" s="181"/>
      <c r="H5" s="181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81">
      <c r="A7" s="26" t="s">
        <v>99</v>
      </c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81">
      <c r="A8" s="26" t="s">
        <v>120</v>
      </c>
      <c r="B8" s="26"/>
      <c r="C8" s="26"/>
      <c r="D8" s="26"/>
      <c r="E8" s="26"/>
      <c r="F8" s="26"/>
      <c r="G8" s="26"/>
      <c r="H8" s="26"/>
      <c r="I8" s="107"/>
    </row>
    <row r="9" spans="1:81">
      <c r="A9" s="107"/>
      <c r="B9" s="113"/>
      <c r="C9" s="113"/>
      <c r="D9" s="113"/>
      <c r="E9" s="113"/>
      <c r="F9" s="113"/>
      <c r="G9" s="113"/>
    </row>
    <row r="10" spans="1:81">
      <c r="A10" s="237" t="s">
        <v>32</v>
      </c>
      <c r="B10" s="193"/>
      <c r="C10" s="193"/>
      <c r="D10" s="193"/>
      <c r="E10" s="193"/>
      <c r="F10" s="193"/>
      <c r="G10" s="194"/>
      <c r="H10" s="197"/>
      <c r="I10" s="197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34" t="s">
        <v>39</v>
      </c>
    </row>
    <row r="11" spans="1:81">
      <c r="A11" s="195" t="s">
        <v>34</v>
      </c>
      <c r="B11" s="195"/>
      <c r="C11" s="195"/>
      <c r="D11" s="195"/>
      <c r="E11" s="195"/>
      <c r="F11" s="195"/>
      <c r="G11" s="196"/>
      <c r="H11" s="197"/>
      <c r="I11" s="197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V11" s="214" t="s">
        <v>16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</row>
    <row r="12" spans="1:81">
      <c r="A12" s="109"/>
      <c r="B12" s="109"/>
      <c r="C12" s="109"/>
      <c r="D12" s="109"/>
      <c r="E12" s="109"/>
      <c r="F12" s="109"/>
      <c r="G12" s="110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</row>
    <row r="13" spans="1:81">
      <c r="A13" s="109"/>
      <c r="B13" s="109"/>
      <c r="C13" s="109"/>
      <c r="D13" s="109"/>
      <c r="E13" s="109"/>
      <c r="F13" s="109"/>
      <c r="G13" s="110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</row>
    <row r="14" spans="1:81">
      <c r="V14" s="217" t="s">
        <v>55</v>
      </c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</row>
    <row r="15" spans="1:81">
      <c r="A15" s="200" t="s">
        <v>16</v>
      </c>
      <c r="B15" s="193"/>
      <c r="C15" s="193"/>
      <c r="D15" s="193"/>
      <c r="E15" s="193"/>
      <c r="F15" s="193"/>
      <c r="G15" s="193"/>
      <c r="H15" s="193"/>
      <c r="I15" s="104"/>
      <c r="J15" s="104"/>
      <c r="K15" s="104"/>
      <c r="N15" s="218" t="s">
        <v>40</v>
      </c>
      <c r="O15" s="197"/>
      <c r="P15" s="197"/>
      <c r="Q15" s="117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3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M16" s="201">
        <v>1</v>
      </c>
      <c r="N16" s="219" t="s">
        <v>14</v>
      </c>
      <c r="O16" s="220"/>
      <c r="P16" s="221"/>
      <c r="Q16" s="8">
        <f>COUNTA(V16:CC16)</f>
        <v>0</v>
      </c>
      <c r="R16" s="222">
        <f>SUM(Q16:Q17)</f>
        <v>0</v>
      </c>
      <c r="T16" s="20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2" t="s">
        <v>41</v>
      </c>
      <c r="C17" s="112"/>
      <c r="F17" s="38" t="s">
        <v>113</v>
      </c>
      <c r="G17" s="38"/>
      <c r="H17" s="123"/>
      <c r="I17" s="105"/>
      <c r="J17" s="105"/>
      <c r="K17" s="105"/>
      <c r="M17" s="201"/>
      <c r="N17" s="224" t="s">
        <v>15</v>
      </c>
      <c r="O17" s="225"/>
      <c r="P17" s="226"/>
      <c r="Q17" s="8">
        <f>COUNTA(V17:CC17)</f>
        <v>0</v>
      </c>
      <c r="R17" s="223"/>
      <c r="T17" s="201"/>
      <c r="U17" s="116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17" t="s">
        <v>37</v>
      </c>
      <c r="D18" s="117" t="s">
        <v>36</v>
      </c>
      <c r="F18" s="41" t="s">
        <v>114</v>
      </c>
      <c r="G18" s="117" t="s">
        <v>37</v>
      </c>
      <c r="H18" s="117" t="s">
        <v>36</v>
      </c>
      <c r="I18" s="105"/>
      <c r="J18" s="105"/>
      <c r="K18" s="105"/>
      <c r="M18" s="227"/>
      <c r="N18" s="228"/>
      <c r="O18" s="228"/>
      <c r="P18" s="228"/>
      <c r="Q18" s="228"/>
      <c r="R18" s="229"/>
      <c r="T18" s="106"/>
      <c r="U18" s="116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11">
        <f>Q16</f>
        <v>0</v>
      </c>
      <c r="D19" s="24" t="e">
        <f>Q16/$R$16</f>
        <v>#DIV/0!</v>
      </c>
      <c r="F19" s="122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201">
        <v>2</v>
      </c>
      <c r="N19" s="224">
        <f>F19</f>
        <v>2014</v>
      </c>
      <c r="O19" s="225"/>
      <c r="P19" s="226"/>
      <c r="Q19" s="8">
        <f>COUNTA(V19:CC19)</f>
        <v>0</v>
      </c>
      <c r="R19" s="222">
        <f>SUM(Q19:Q22)</f>
        <v>0</v>
      </c>
      <c r="T19" s="201">
        <v>2</v>
      </c>
      <c r="U19" s="124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6" t="s">
        <v>15</v>
      </c>
      <c r="C20" s="111">
        <f>Q17</f>
        <v>0</v>
      </c>
      <c r="D20" s="24" t="e">
        <f>Q17/$R$16</f>
        <v>#DIV/0!</v>
      </c>
      <c r="F20" s="122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201"/>
      <c r="N20" s="224">
        <f t="shared" ref="N20:N22" si="0">F20</f>
        <v>2013</v>
      </c>
      <c r="O20" s="225"/>
      <c r="P20" s="226"/>
      <c r="Q20" s="8">
        <f>COUNTA(V20:CC20)</f>
        <v>0</v>
      </c>
      <c r="R20" s="230"/>
      <c r="T20" s="201"/>
      <c r="U20" s="124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22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201"/>
      <c r="N21" s="224">
        <f t="shared" si="0"/>
        <v>2012</v>
      </c>
      <c r="O21" s="225"/>
      <c r="P21" s="226"/>
      <c r="Q21" s="8">
        <f>COUNTA(V21:CC21)</f>
        <v>0</v>
      </c>
      <c r="R21" s="230"/>
      <c r="T21" s="201"/>
      <c r="U21" s="124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2" t="s">
        <v>115</v>
      </c>
      <c r="G22" s="39">
        <f>Q22</f>
        <v>0</v>
      </c>
      <c r="H22" s="24" t="e">
        <f>Q22/$R$19</f>
        <v>#DIV/0!</v>
      </c>
      <c r="I22" s="25"/>
      <c r="J22" s="25"/>
      <c r="K22" s="25"/>
      <c r="M22" s="201"/>
      <c r="N22" s="224" t="str">
        <f t="shared" si="0"/>
        <v>пре 2012</v>
      </c>
      <c r="O22" s="225"/>
      <c r="P22" s="226"/>
      <c r="Q22" s="8">
        <f>COUNTA(V22:CC22)</f>
        <v>0</v>
      </c>
      <c r="R22" s="223"/>
      <c r="T22" s="201"/>
      <c r="U22" s="124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99" t="s">
        <v>19</v>
      </c>
      <c r="C23" s="199"/>
      <c r="D23" s="19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27"/>
      <c r="N23" s="228"/>
      <c r="O23" s="228"/>
      <c r="P23" s="228"/>
      <c r="Q23" s="228"/>
      <c r="R23" s="229"/>
      <c r="T23" s="106"/>
      <c r="U23" s="116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17" t="s">
        <v>37</v>
      </c>
      <c r="D24" s="117" t="s">
        <v>36</v>
      </c>
      <c r="M24" s="201">
        <v>3</v>
      </c>
      <c r="N24" s="224" t="s">
        <v>17</v>
      </c>
      <c r="O24" s="225"/>
      <c r="P24" s="226"/>
      <c r="Q24" s="8">
        <f>COUNTA(V24:CC24)</f>
        <v>0</v>
      </c>
      <c r="R24" s="222">
        <f>SUM(Q24:Q25)</f>
        <v>0</v>
      </c>
      <c r="T24" s="201">
        <v>3</v>
      </c>
      <c r="U24" s="116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6" t="s">
        <v>17</v>
      </c>
      <c r="C25" s="39">
        <f>Q24</f>
        <v>0</v>
      </c>
      <c r="D25" s="24" t="e">
        <f>Q24/$R$24</f>
        <v>#DIV/0!</v>
      </c>
      <c r="M25" s="201"/>
      <c r="N25" s="224" t="s">
        <v>18</v>
      </c>
      <c r="O25" s="225"/>
      <c r="P25" s="226"/>
      <c r="Q25" s="8">
        <f>COUNTA(V25:CC25)</f>
        <v>0</v>
      </c>
      <c r="R25" s="223"/>
      <c r="T25" s="201"/>
      <c r="U25" s="116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6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2"/>
      <c r="M26" s="227"/>
      <c r="N26" s="228"/>
      <c r="O26" s="228"/>
      <c r="P26" s="228"/>
      <c r="Q26" s="228"/>
      <c r="R26" s="229"/>
      <c r="T26" s="106"/>
      <c r="U26" s="116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7" t="s">
        <v>37</v>
      </c>
      <c r="H27" s="117" t="s">
        <v>36</v>
      </c>
      <c r="J27" s="112"/>
      <c r="K27" s="112"/>
      <c r="M27" s="201">
        <v>4</v>
      </c>
      <c r="N27" s="231" t="s">
        <v>21</v>
      </c>
      <c r="O27" s="231"/>
      <c r="P27" s="231"/>
      <c r="Q27" s="8">
        <f t="shared" ref="Q27:Q35" si="2">COUNTA(V27:CC27)</f>
        <v>0</v>
      </c>
      <c r="R27" s="222">
        <f>SUM(Q27:Q31)</f>
        <v>0</v>
      </c>
      <c r="T27" s="20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201"/>
      <c r="N28" s="231" t="s">
        <v>22</v>
      </c>
      <c r="O28" s="231"/>
      <c r="P28" s="231"/>
      <c r="Q28" s="8">
        <f t="shared" si="2"/>
        <v>0</v>
      </c>
      <c r="R28" s="230"/>
      <c r="T28" s="20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201"/>
      <c r="N29" s="231" t="s">
        <v>23</v>
      </c>
      <c r="O29" s="231"/>
      <c r="P29" s="231"/>
      <c r="Q29" s="8">
        <f t="shared" si="2"/>
        <v>0</v>
      </c>
      <c r="R29" s="230"/>
      <c r="T29" s="20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17" t="s">
        <v>37</v>
      </c>
      <c r="D30" s="117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201"/>
      <c r="N30" s="231" t="s">
        <v>24</v>
      </c>
      <c r="O30" s="231"/>
      <c r="P30" s="231"/>
      <c r="Q30" s="8">
        <f t="shared" si="2"/>
        <v>0</v>
      </c>
      <c r="R30" s="230"/>
      <c r="T30" s="20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201"/>
      <c r="N31" s="231" t="s">
        <v>25</v>
      </c>
      <c r="O31" s="231"/>
      <c r="P31" s="231"/>
      <c r="Q31" s="8">
        <f t="shared" si="2"/>
        <v>0</v>
      </c>
      <c r="R31" s="223"/>
      <c r="T31" s="20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201">
        <v>5</v>
      </c>
      <c r="N32" s="224" t="s">
        <v>27</v>
      </c>
      <c r="O32" s="225"/>
      <c r="P32" s="226"/>
      <c r="Q32" s="8">
        <f t="shared" si="2"/>
        <v>0</v>
      </c>
      <c r="R32" s="222">
        <f>SUM(Q32:Q35)</f>
        <v>0</v>
      </c>
      <c r="T32" s="20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201"/>
      <c r="N33" s="224" t="s">
        <v>30</v>
      </c>
      <c r="O33" s="225" t="s">
        <v>30</v>
      </c>
      <c r="P33" s="226" t="s">
        <v>30</v>
      </c>
      <c r="Q33" s="8">
        <f t="shared" si="2"/>
        <v>0</v>
      </c>
      <c r="R33" s="230"/>
      <c r="T33" s="20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201"/>
      <c r="N34" s="224" t="s">
        <v>28</v>
      </c>
      <c r="O34" s="225" t="s">
        <v>28</v>
      </c>
      <c r="P34" s="226" t="s">
        <v>28</v>
      </c>
      <c r="Q34" s="8">
        <f t="shared" si="2"/>
        <v>0</v>
      </c>
      <c r="R34" s="230"/>
      <c r="T34" s="20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201"/>
      <c r="N35" s="224" t="s">
        <v>44</v>
      </c>
      <c r="O35" s="225" t="s">
        <v>29</v>
      </c>
      <c r="P35" s="226" t="s">
        <v>29</v>
      </c>
      <c r="Q35" s="8">
        <f t="shared" si="2"/>
        <v>0</v>
      </c>
      <c r="R35" s="223"/>
      <c r="T35" s="20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2"/>
      <c r="C36" s="112"/>
    </row>
    <row r="37" spans="1:81">
      <c r="B37" s="112"/>
      <c r="C37" s="112"/>
    </row>
    <row r="38" spans="1:81">
      <c r="A38" s="216" t="s">
        <v>119</v>
      </c>
      <c r="B38" s="216"/>
      <c r="C38" s="216"/>
      <c r="D38" s="216"/>
      <c r="E38" s="216"/>
      <c r="F38" s="181"/>
      <c r="G38" s="181"/>
      <c r="H38" s="181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81">
      <c r="A40" s="26" t="s">
        <v>99</v>
      </c>
      <c r="B40" s="26"/>
      <c r="C40" s="26"/>
      <c r="D40" s="26"/>
      <c r="E40" s="26"/>
      <c r="F40" s="26"/>
      <c r="G40" s="26"/>
      <c r="H40" s="26"/>
      <c r="I40" s="150"/>
      <c r="J40" s="150"/>
      <c r="K40" s="150"/>
    </row>
    <row r="41" spans="1:81">
      <c r="A41" s="26" t="s">
        <v>120</v>
      </c>
      <c r="B41" s="26"/>
      <c r="C41" s="26"/>
      <c r="D41" s="26"/>
      <c r="E41" s="26"/>
      <c r="F41" s="26"/>
      <c r="G41" s="26"/>
      <c r="H41" s="26"/>
      <c r="I41" s="150"/>
    </row>
    <row r="42" spans="1:81">
      <c r="A42" s="150"/>
      <c r="B42" s="147"/>
      <c r="C42" s="147"/>
      <c r="D42" s="147"/>
      <c r="E42" s="147"/>
      <c r="F42" s="147"/>
      <c r="G42" s="147"/>
    </row>
    <row r="43" spans="1:81">
      <c r="A43" s="237" t="s">
        <v>32</v>
      </c>
      <c r="B43" s="193"/>
      <c r="C43" s="193"/>
      <c r="D43" s="193"/>
      <c r="E43" s="193"/>
      <c r="F43" s="193"/>
      <c r="G43" s="194"/>
      <c r="H43" s="197">
        <f>H10</f>
        <v>0</v>
      </c>
      <c r="I43" s="19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81">
      <c r="A44" s="195" t="s">
        <v>34</v>
      </c>
      <c r="B44" s="195"/>
      <c r="C44" s="195"/>
      <c r="D44" s="195"/>
      <c r="E44" s="195"/>
      <c r="F44" s="195"/>
      <c r="G44" s="196"/>
      <c r="H44" s="197">
        <f>H11</f>
        <v>0</v>
      </c>
      <c r="I44" s="19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166"/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</row>
    <row r="46" spans="1:81">
      <c r="B46" s="180" t="s">
        <v>11</v>
      </c>
      <c r="C46" s="180"/>
      <c r="D46" s="181"/>
    </row>
    <row r="47" spans="1:81">
      <c r="B47" s="112"/>
      <c r="C47" s="112"/>
      <c r="D47" s="113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201" t="s">
        <v>0</v>
      </c>
      <c r="B48" s="182" t="s">
        <v>1</v>
      </c>
      <c r="C48" s="183"/>
      <c r="D48" s="183"/>
      <c r="E48" s="183"/>
      <c r="F48" s="183"/>
      <c r="G48" s="184"/>
      <c r="H48" s="198" t="s">
        <v>10</v>
      </c>
      <c r="I48" s="31"/>
      <c r="J48" s="192" t="s">
        <v>64</v>
      </c>
      <c r="K48" s="192"/>
      <c r="N48" s="234" t="s">
        <v>57</v>
      </c>
      <c r="O48" s="235"/>
      <c r="P48" s="235"/>
      <c r="Q48" s="235"/>
      <c r="R48" s="236"/>
      <c r="S48" s="232" t="s">
        <v>58</v>
      </c>
      <c r="V48" s="227" t="s">
        <v>55</v>
      </c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9"/>
    </row>
    <row r="49" spans="1:81" ht="24.75" customHeight="1">
      <c r="A49" s="201"/>
      <c r="B49" s="185"/>
      <c r="C49" s="186"/>
      <c r="D49" s="186"/>
      <c r="E49" s="186"/>
      <c r="F49" s="186"/>
      <c r="G49" s="187"/>
      <c r="H49" s="198"/>
      <c r="I49" s="31"/>
      <c r="J49" s="106" t="s">
        <v>37</v>
      </c>
      <c r="K49" s="106" t="s">
        <v>36</v>
      </c>
      <c r="L49" s="6"/>
      <c r="M49" s="10" t="s">
        <v>56</v>
      </c>
      <c r="N49" s="106">
        <v>1</v>
      </c>
      <c r="O49" s="106">
        <v>2</v>
      </c>
      <c r="P49" s="106">
        <v>3</v>
      </c>
      <c r="Q49" s="106">
        <v>4</v>
      </c>
      <c r="R49" s="106">
        <v>5</v>
      </c>
      <c r="S49" s="233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7" t="s">
        <v>68</v>
      </c>
      <c r="C50" s="178"/>
      <c r="D50" s="178"/>
      <c r="E50" s="178"/>
      <c r="F50" s="178"/>
      <c r="G50" s="179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7" t="s">
        <v>69</v>
      </c>
      <c r="C51" s="178"/>
      <c r="D51" s="178"/>
      <c r="E51" s="178"/>
      <c r="F51" s="178"/>
      <c r="G51" s="179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7" t="s">
        <v>70</v>
      </c>
      <c r="C52" s="178"/>
      <c r="D52" s="178"/>
      <c r="E52" s="178"/>
      <c r="F52" s="178"/>
      <c r="G52" s="179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7" t="s">
        <v>71</v>
      </c>
      <c r="C53" s="178"/>
      <c r="D53" s="178"/>
      <c r="E53" s="178"/>
      <c r="F53" s="178"/>
      <c r="G53" s="179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7" t="s">
        <v>72</v>
      </c>
      <c r="C54" s="178"/>
      <c r="D54" s="178"/>
      <c r="E54" s="178"/>
      <c r="F54" s="178"/>
      <c r="G54" s="179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7" t="s">
        <v>73</v>
      </c>
      <c r="C55" s="178"/>
      <c r="D55" s="178"/>
      <c r="E55" s="178"/>
      <c r="F55" s="178"/>
      <c r="G55" s="179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7" t="s">
        <v>74</v>
      </c>
      <c r="C56" s="178"/>
      <c r="D56" s="178"/>
      <c r="E56" s="178"/>
      <c r="F56" s="178"/>
      <c r="G56" s="179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7" t="s">
        <v>75</v>
      </c>
      <c r="C57" s="178"/>
      <c r="D57" s="178"/>
      <c r="E57" s="178"/>
      <c r="F57" s="178"/>
      <c r="G57" s="179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7" t="s">
        <v>76</v>
      </c>
      <c r="C58" s="178"/>
      <c r="D58" s="178"/>
      <c r="E58" s="178"/>
      <c r="F58" s="178"/>
      <c r="G58" s="179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9" t="s">
        <v>12</v>
      </c>
      <c r="B59" s="190"/>
      <c r="C59" s="190"/>
      <c r="D59" s="190"/>
      <c r="E59" s="190"/>
      <c r="F59" s="190"/>
      <c r="G59" s="191"/>
      <c r="H59" s="56" t="e">
        <f>AVERAGE(H50:H58)</f>
        <v>#DIV/0!</v>
      </c>
      <c r="I59" s="49"/>
      <c r="J59" s="188" t="s">
        <v>63</v>
      </c>
      <c r="K59" s="188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Zbirni prikaz - nastavnici</vt:lpstr>
      <vt:lpstr>Zbirni prikaz - saradnici</vt:lpstr>
      <vt:lpstr>Prosecne ocene</vt:lpstr>
      <vt:lpstr>1. Dr Mirjana Markovic</vt:lpstr>
      <vt:lpstr>2. Dr Vjekoslav Budimirovic</vt:lpstr>
      <vt:lpstr>2.1 Dr Branka Budimirovic</vt:lpstr>
      <vt:lpstr>3. Dr Ljiljana Stankov</vt:lpstr>
      <vt:lpstr>4. Dr Vjekoslav Budimirovic</vt:lpstr>
      <vt:lpstr>4.1 Dr Ljiljana Stankov</vt:lpstr>
      <vt:lpstr>7. Dr Aleksandra Maksimovic</vt:lpstr>
      <vt:lpstr>7.1 Dr Mira Jovanovic</vt:lpstr>
      <vt:lpstr>9. Dr Branka Budimirovic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2016-06-11T17:59:51Z</cp:lastPrinted>
  <dcterms:created xsi:type="dcterms:W3CDTF">2009-03-12T18:48:12Z</dcterms:created>
  <dcterms:modified xsi:type="dcterms:W3CDTF">2016-06-12T20:01:05Z</dcterms:modified>
</cp:coreProperties>
</file>